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pc\Desktop\Escritorio\ESTADISTICAS\ESTADÍSTICA BÁSICA DE INICIO Y FIN DE SEMESTRE\INICIO\2 EB INICIO AGOSTO 2023-ENERO 2024\"/>
    </mc:Choice>
  </mc:AlternateContent>
  <xr:revisionPtr revIDLastSave="0" documentId="13_ncr:1_{D637B9CE-9B26-41F9-8C6C-AEA0E8C98E1E}" xr6:coauthVersionLast="47" xr6:coauthVersionMax="47" xr10:uidLastSave="{00000000-0000-0000-0000-000000000000}"/>
  <bookViews>
    <workbookView xWindow="12435" yWindow="1155" windowWidth="14745" windowHeight="13335" activeTab="1" xr2:uid="{00000000-000D-0000-FFFF-FFFF00000000}"/>
  </bookViews>
  <sheets>
    <sheet name="EB 01" sheetId="2" r:id="rId1"/>
    <sheet name="EB 04" sheetId="3" r:id="rId2"/>
  </sheets>
  <definedNames>
    <definedName name="_xlnm._FilterDatabase" localSheetId="0" hidden="1">'EB 01'!$A$9:$W$136</definedName>
    <definedName name="Excel_BuiltIn__FilterDatabase" localSheetId="0">'EB 01'!$A$9:$W$136</definedName>
    <definedName name="Excel_BuiltIn_Print_Area" localSheetId="0">'EB 01'!$A$1:$W$11</definedName>
    <definedName name="Excel_BuiltIn_Print_Area" localSheetId="1">'EB 04'!$A$1:$DH$133</definedName>
    <definedName name="Excel_BuiltIn_Print_Titles" localSheetId="1">'EB 04'!$A:$C</definedName>
  </definedNames>
  <calcPr calcId="181029"/>
  <extLst>
    <ext uri="GoogleSheetsCustomDataVersion2">
      <go:sheetsCustomData xmlns:go="http://customooxmlschemas.google.com/" r:id="rId7" roundtripDataChecksum="EHWhMcdkzHGZ34SyiabrsS49A5q8mpxhwjr5rBqWYsk="/>
    </ext>
  </extLst>
</workbook>
</file>

<file path=xl/calcChain.xml><?xml version="1.0" encoding="utf-8"?>
<calcChain xmlns="http://schemas.openxmlformats.org/spreadsheetml/2006/main">
  <c r="P70" i="2" l="1"/>
  <c r="K157" i="3"/>
  <c r="DC126" i="3"/>
  <c r="DB126" i="3"/>
  <c r="DA126" i="3"/>
  <c r="CY126" i="3"/>
  <c r="CX126" i="3"/>
  <c r="CW126" i="3"/>
  <c r="CU126" i="3"/>
  <c r="CT126" i="3"/>
  <c r="CS126" i="3"/>
  <c r="CQ126" i="3"/>
  <c r="CP126" i="3"/>
  <c r="CO126" i="3"/>
  <c r="CM126" i="3"/>
  <c r="CL126" i="3"/>
  <c r="CK126" i="3"/>
  <c r="CI126" i="3"/>
  <c r="CH126" i="3"/>
  <c r="CG126" i="3"/>
  <c r="CE126" i="3"/>
  <c r="CD126" i="3"/>
  <c r="CC126" i="3"/>
  <c r="CA126" i="3"/>
  <c r="BZ126" i="3"/>
  <c r="BY126" i="3"/>
  <c r="BW126" i="3"/>
  <c r="BV126" i="3"/>
  <c r="BU126" i="3"/>
  <c r="BS126" i="3"/>
  <c r="BR126" i="3"/>
  <c r="BQ126" i="3"/>
  <c r="BO126" i="3"/>
  <c r="BN126" i="3"/>
  <c r="BM126" i="3"/>
  <c r="BK126" i="3"/>
  <c r="BJ126" i="3"/>
  <c r="BI126" i="3"/>
  <c r="BG126" i="3"/>
  <c r="BF126" i="3"/>
  <c r="BE126" i="3"/>
  <c r="BC126" i="3"/>
  <c r="BB126" i="3"/>
  <c r="BA126" i="3"/>
  <c r="AY126" i="3"/>
  <c r="AX126" i="3"/>
  <c r="AW126" i="3"/>
  <c r="AU126" i="3"/>
  <c r="AT126" i="3"/>
  <c r="AS126" i="3"/>
  <c r="AQ126" i="3"/>
  <c r="AP126" i="3"/>
  <c r="AO126" i="3"/>
  <c r="AM126" i="3"/>
  <c r="AL126" i="3"/>
  <c r="AK126" i="3"/>
  <c r="AI126" i="3"/>
  <c r="AH126" i="3"/>
  <c r="AG126" i="3"/>
  <c r="AE126" i="3"/>
  <c r="AD126" i="3"/>
  <c r="AC126" i="3"/>
  <c r="AA126" i="3"/>
  <c r="Z126" i="3"/>
  <c r="Y126" i="3"/>
  <c r="W126" i="3"/>
  <c r="V126" i="3"/>
  <c r="U126" i="3"/>
  <c r="S126" i="3"/>
  <c r="R126" i="3"/>
  <c r="Q126" i="3"/>
  <c r="O126" i="3"/>
  <c r="N126" i="3"/>
  <c r="M126" i="3"/>
  <c r="K126" i="3"/>
  <c r="J126" i="3"/>
  <c r="I126" i="3"/>
  <c r="G126" i="3"/>
  <c r="F126" i="3"/>
  <c r="E126" i="3"/>
  <c r="DC123" i="3"/>
  <c r="DB123" i="3"/>
  <c r="DA123" i="3"/>
  <c r="CY123" i="3"/>
  <c r="CX123" i="3"/>
  <c r="CW123" i="3"/>
  <c r="CU123" i="3"/>
  <c r="CT123" i="3"/>
  <c r="CS123" i="3"/>
  <c r="CQ123" i="3"/>
  <c r="CP123" i="3"/>
  <c r="CO123" i="3"/>
  <c r="CM123" i="3"/>
  <c r="CL123" i="3"/>
  <c r="CK123" i="3"/>
  <c r="CI123" i="3"/>
  <c r="CH123" i="3"/>
  <c r="CG123" i="3"/>
  <c r="CE123" i="3"/>
  <c r="CD123" i="3"/>
  <c r="CC123" i="3"/>
  <c r="CA123" i="3"/>
  <c r="BZ123" i="3"/>
  <c r="BY123" i="3"/>
  <c r="BW123" i="3"/>
  <c r="BV123" i="3"/>
  <c r="BU123" i="3"/>
  <c r="BS123" i="3"/>
  <c r="BR123" i="3"/>
  <c r="BQ123" i="3"/>
  <c r="BO123" i="3"/>
  <c r="BN123" i="3"/>
  <c r="BM123" i="3"/>
  <c r="BK123" i="3"/>
  <c r="BJ123" i="3"/>
  <c r="BI123" i="3"/>
  <c r="BG123" i="3"/>
  <c r="BF123" i="3"/>
  <c r="BE123" i="3"/>
  <c r="BC123" i="3"/>
  <c r="BB123" i="3"/>
  <c r="BA123" i="3"/>
  <c r="AY123" i="3"/>
  <c r="AX123" i="3"/>
  <c r="AW123" i="3"/>
  <c r="AU123" i="3"/>
  <c r="AT123" i="3"/>
  <c r="AS123" i="3"/>
  <c r="AQ123" i="3"/>
  <c r="AP123" i="3"/>
  <c r="AO123" i="3"/>
  <c r="AM123" i="3"/>
  <c r="AL123" i="3"/>
  <c r="AK123" i="3"/>
  <c r="AI123" i="3"/>
  <c r="AH123" i="3"/>
  <c r="AG123" i="3"/>
  <c r="AE123" i="3"/>
  <c r="AD123" i="3"/>
  <c r="AC123" i="3"/>
  <c r="AA123" i="3"/>
  <c r="Z123" i="3"/>
  <c r="Y123" i="3"/>
  <c r="W123" i="3"/>
  <c r="V123" i="3"/>
  <c r="U123" i="3"/>
  <c r="S123" i="3"/>
  <c r="R123" i="3"/>
  <c r="Q123" i="3"/>
  <c r="O123" i="3"/>
  <c r="N123" i="3"/>
  <c r="M123" i="3"/>
  <c r="K123" i="3"/>
  <c r="J123" i="3"/>
  <c r="I123" i="3"/>
  <c r="G123" i="3"/>
  <c r="F123" i="3"/>
  <c r="E123" i="3"/>
  <c r="DC122" i="3"/>
  <c r="DB122" i="3"/>
  <c r="DA122" i="3"/>
  <c r="CY122" i="3"/>
  <c r="CX122" i="3"/>
  <c r="CW122" i="3"/>
  <c r="CU122" i="3"/>
  <c r="CT122" i="3"/>
  <c r="CS122" i="3"/>
  <c r="CQ122" i="3"/>
  <c r="CP122" i="3"/>
  <c r="CO122" i="3"/>
  <c r="CM122" i="3"/>
  <c r="CL122" i="3"/>
  <c r="CK122" i="3"/>
  <c r="CI122" i="3"/>
  <c r="CH122" i="3"/>
  <c r="CG122" i="3"/>
  <c r="CE122" i="3"/>
  <c r="CD122" i="3"/>
  <c r="CC122" i="3"/>
  <c r="CA122" i="3"/>
  <c r="BZ122" i="3"/>
  <c r="BY122" i="3"/>
  <c r="BW122" i="3"/>
  <c r="BV122" i="3"/>
  <c r="BU122" i="3"/>
  <c r="BS122" i="3"/>
  <c r="BR122" i="3"/>
  <c r="BQ122" i="3"/>
  <c r="BO122" i="3"/>
  <c r="BN122" i="3"/>
  <c r="BM122" i="3"/>
  <c r="BK122" i="3"/>
  <c r="BJ122" i="3"/>
  <c r="BI122" i="3"/>
  <c r="BG122" i="3"/>
  <c r="BF122" i="3"/>
  <c r="BE122" i="3"/>
  <c r="BC122" i="3"/>
  <c r="BB122" i="3"/>
  <c r="BA122" i="3"/>
  <c r="AY122" i="3"/>
  <c r="AX122" i="3"/>
  <c r="AW122" i="3"/>
  <c r="AU122" i="3"/>
  <c r="AT122" i="3"/>
  <c r="AS122" i="3"/>
  <c r="AQ122" i="3"/>
  <c r="AP122" i="3"/>
  <c r="AO122" i="3"/>
  <c r="AM122" i="3"/>
  <c r="AL122" i="3"/>
  <c r="AK122" i="3"/>
  <c r="AI122" i="3"/>
  <c r="AH122" i="3"/>
  <c r="AG122" i="3"/>
  <c r="AE122" i="3"/>
  <c r="AD122" i="3"/>
  <c r="AC122" i="3"/>
  <c r="AA122" i="3"/>
  <c r="Z122" i="3"/>
  <c r="Y122" i="3"/>
  <c r="W122" i="3"/>
  <c r="V122" i="3"/>
  <c r="U122" i="3"/>
  <c r="S122" i="3"/>
  <c r="R122" i="3"/>
  <c r="Q122" i="3"/>
  <c r="O122" i="3"/>
  <c r="N122" i="3"/>
  <c r="M122" i="3"/>
  <c r="K122" i="3"/>
  <c r="J122" i="3"/>
  <c r="I122" i="3"/>
  <c r="G122" i="3"/>
  <c r="F122" i="3"/>
  <c r="E122" i="3"/>
  <c r="DG121" i="3"/>
  <c r="DF121" i="3"/>
  <c r="DE121" i="3"/>
  <c r="DD120" i="3"/>
  <c r="CZ120" i="3"/>
  <c r="CV120" i="3"/>
  <c r="CR120" i="3"/>
  <c r="CN120" i="3"/>
  <c r="CJ120" i="3"/>
  <c r="CF120" i="3"/>
  <c r="CB120" i="3"/>
  <c r="BX120" i="3"/>
  <c r="BT120" i="3"/>
  <c r="BP120" i="3"/>
  <c r="BL120" i="3"/>
  <c r="BH120" i="3"/>
  <c r="BD120" i="3"/>
  <c r="AZ120" i="3"/>
  <c r="AV120" i="3"/>
  <c r="AR120" i="3"/>
  <c r="AN120" i="3"/>
  <c r="AJ120" i="3"/>
  <c r="AF120" i="3"/>
  <c r="AB120" i="3"/>
  <c r="X120" i="3"/>
  <c r="T120" i="3"/>
  <c r="P120" i="3"/>
  <c r="L120" i="3"/>
  <c r="H120" i="3"/>
  <c r="DD119" i="3"/>
  <c r="CZ119" i="3"/>
  <c r="CV119" i="3"/>
  <c r="CR119" i="3"/>
  <c r="CN119" i="3"/>
  <c r="CJ119" i="3"/>
  <c r="CF119" i="3"/>
  <c r="CB119" i="3"/>
  <c r="BX119" i="3"/>
  <c r="BT119" i="3"/>
  <c r="BP119" i="3"/>
  <c r="BL119" i="3"/>
  <c r="BH119" i="3"/>
  <c r="BD119" i="3"/>
  <c r="AZ119" i="3"/>
  <c r="AV119" i="3"/>
  <c r="AR119" i="3"/>
  <c r="AN119" i="3"/>
  <c r="AJ119" i="3"/>
  <c r="AF119" i="3"/>
  <c r="AB119" i="3"/>
  <c r="X119" i="3"/>
  <c r="T119" i="3"/>
  <c r="DF119" i="3" s="1"/>
  <c r="P119" i="3"/>
  <c r="L119" i="3"/>
  <c r="H119" i="3"/>
  <c r="DD118" i="3"/>
  <c r="CZ118" i="3"/>
  <c r="CV118" i="3"/>
  <c r="CR118" i="3"/>
  <c r="CN118" i="3"/>
  <c r="CJ118" i="3"/>
  <c r="CF118" i="3"/>
  <c r="CB118" i="3"/>
  <c r="BX118" i="3"/>
  <c r="BT118" i="3"/>
  <c r="BP118" i="3"/>
  <c r="BL118" i="3"/>
  <c r="BH118" i="3"/>
  <c r="BD118" i="3"/>
  <c r="AZ118" i="3"/>
  <c r="AV118" i="3"/>
  <c r="AR118" i="3"/>
  <c r="AN118" i="3"/>
  <c r="AJ118" i="3"/>
  <c r="AF118" i="3"/>
  <c r="AB118" i="3"/>
  <c r="X118" i="3"/>
  <c r="T118" i="3"/>
  <c r="P118" i="3"/>
  <c r="L118" i="3"/>
  <c r="H118" i="3"/>
  <c r="DD117" i="3"/>
  <c r="CZ117" i="3"/>
  <c r="CV117" i="3"/>
  <c r="CR117" i="3"/>
  <c r="CN117" i="3"/>
  <c r="CJ117" i="3"/>
  <c r="CF117" i="3"/>
  <c r="CB117" i="3"/>
  <c r="BX117" i="3"/>
  <c r="BT117" i="3"/>
  <c r="BP117" i="3"/>
  <c r="BL117" i="3"/>
  <c r="BH117" i="3"/>
  <c r="BD117" i="3"/>
  <c r="AZ117" i="3"/>
  <c r="AV117" i="3"/>
  <c r="AR117" i="3"/>
  <c r="AN117" i="3"/>
  <c r="AJ117" i="3"/>
  <c r="AF117" i="3"/>
  <c r="AB117" i="3"/>
  <c r="X117" i="3"/>
  <c r="T117" i="3"/>
  <c r="P117" i="3"/>
  <c r="L117" i="3"/>
  <c r="H117" i="3"/>
  <c r="DD116" i="3"/>
  <c r="CZ116" i="3"/>
  <c r="CV116" i="3"/>
  <c r="CR116" i="3"/>
  <c r="CN116" i="3"/>
  <c r="CJ116" i="3"/>
  <c r="CF116" i="3"/>
  <c r="CB116" i="3"/>
  <c r="BX116" i="3"/>
  <c r="BT116" i="3"/>
  <c r="BP116" i="3"/>
  <c r="BL116" i="3"/>
  <c r="BH116" i="3"/>
  <c r="BD116" i="3"/>
  <c r="AZ116" i="3"/>
  <c r="AV116" i="3"/>
  <c r="DF116" i="3" s="1"/>
  <c r="AR116" i="3"/>
  <c r="AN116" i="3"/>
  <c r="AJ116" i="3"/>
  <c r="AF116" i="3"/>
  <c r="AB116" i="3"/>
  <c r="X116" i="3"/>
  <c r="T116" i="3"/>
  <c r="P116" i="3"/>
  <c r="L116" i="3"/>
  <c r="H116" i="3"/>
  <c r="DD115" i="3"/>
  <c r="CZ115" i="3"/>
  <c r="CV115" i="3"/>
  <c r="CR115" i="3"/>
  <c r="CN115" i="3"/>
  <c r="CJ115" i="3"/>
  <c r="CF115" i="3"/>
  <c r="CB115" i="3"/>
  <c r="BX115" i="3"/>
  <c r="BT115" i="3"/>
  <c r="BP115" i="3"/>
  <c r="BL115" i="3"/>
  <c r="BH115" i="3"/>
  <c r="BD115" i="3"/>
  <c r="AZ115" i="3"/>
  <c r="AV115" i="3"/>
  <c r="AR115" i="3"/>
  <c r="AN115" i="3"/>
  <c r="AJ115" i="3"/>
  <c r="AF115" i="3"/>
  <c r="AB115" i="3"/>
  <c r="X115" i="3"/>
  <c r="T115" i="3"/>
  <c r="DF115" i="3" s="1"/>
  <c r="P115" i="3"/>
  <c r="L115" i="3"/>
  <c r="DE115" i="3" s="1"/>
  <c r="H115" i="3"/>
  <c r="DD114" i="3"/>
  <c r="CZ114" i="3"/>
  <c r="CV114" i="3"/>
  <c r="CR114" i="3"/>
  <c r="CN114" i="3"/>
  <c r="CJ114" i="3"/>
  <c r="CF114" i="3"/>
  <c r="CB114" i="3"/>
  <c r="BX114" i="3"/>
  <c r="BT114" i="3"/>
  <c r="BP114" i="3"/>
  <c r="BL114" i="3"/>
  <c r="BH114" i="3"/>
  <c r="BD114" i="3"/>
  <c r="AZ114" i="3"/>
  <c r="AV114" i="3"/>
  <c r="AR114" i="3"/>
  <c r="AN114" i="3"/>
  <c r="AJ114" i="3"/>
  <c r="DG114" i="3" s="1"/>
  <c r="AF114" i="3"/>
  <c r="AB114" i="3"/>
  <c r="X114" i="3"/>
  <c r="T114" i="3"/>
  <c r="P114" i="3"/>
  <c r="L114" i="3"/>
  <c r="H114" i="3"/>
  <c r="DD113" i="3"/>
  <c r="CZ113" i="3"/>
  <c r="CV113" i="3"/>
  <c r="CR113" i="3"/>
  <c r="CN113" i="3"/>
  <c r="CJ113" i="3"/>
  <c r="CF113" i="3"/>
  <c r="CB113" i="3"/>
  <c r="BX113" i="3"/>
  <c r="BT113" i="3"/>
  <c r="BP113" i="3"/>
  <c r="BL113" i="3"/>
  <c r="BH113" i="3"/>
  <c r="BD113" i="3"/>
  <c r="AZ113" i="3"/>
  <c r="AV113" i="3"/>
  <c r="AR113" i="3"/>
  <c r="AN113" i="3"/>
  <c r="AJ113" i="3"/>
  <c r="AF113" i="3"/>
  <c r="AB113" i="3"/>
  <c r="X113" i="3"/>
  <c r="T113" i="3"/>
  <c r="P113" i="3"/>
  <c r="L113" i="3"/>
  <c r="H113" i="3"/>
  <c r="DD112" i="3"/>
  <c r="CZ112" i="3"/>
  <c r="CV112" i="3"/>
  <c r="CR112" i="3"/>
  <c r="CN112" i="3"/>
  <c r="CJ112" i="3"/>
  <c r="CF112" i="3"/>
  <c r="CB112" i="3"/>
  <c r="BX112" i="3"/>
  <c r="BT112" i="3"/>
  <c r="BP112" i="3"/>
  <c r="BL112" i="3"/>
  <c r="BH112" i="3"/>
  <c r="BD112" i="3"/>
  <c r="AZ112" i="3"/>
  <c r="AV112" i="3"/>
  <c r="AR112" i="3"/>
  <c r="AN112" i="3"/>
  <c r="AJ112" i="3"/>
  <c r="AF112" i="3"/>
  <c r="AB112" i="3"/>
  <c r="X112" i="3"/>
  <c r="DF112" i="3" s="1"/>
  <c r="T112" i="3"/>
  <c r="P112" i="3"/>
  <c r="L112" i="3"/>
  <c r="H112" i="3"/>
  <c r="DD111" i="3"/>
  <c r="CZ111" i="3"/>
  <c r="CV111" i="3"/>
  <c r="CR111" i="3"/>
  <c r="CN111" i="3"/>
  <c r="CJ111" i="3"/>
  <c r="CF111" i="3"/>
  <c r="CB111" i="3"/>
  <c r="BX111" i="3"/>
  <c r="BT111" i="3"/>
  <c r="BP111" i="3"/>
  <c r="BL111" i="3"/>
  <c r="BH111" i="3"/>
  <c r="BD111" i="3"/>
  <c r="AZ111" i="3"/>
  <c r="AV111" i="3"/>
  <c r="AR111" i="3"/>
  <c r="AN111" i="3"/>
  <c r="AJ111" i="3"/>
  <c r="AF111" i="3"/>
  <c r="AB111" i="3"/>
  <c r="X111" i="3"/>
  <c r="T111" i="3"/>
  <c r="DF111" i="3" s="1"/>
  <c r="P111" i="3"/>
  <c r="L111" i="3"/>
  <c r="H111" i="3"/>
  <c r="DD110" i="3"/>
  <c r="CZ110" i="3"/>
  <c r="CV110" i="3"/>
  <c r="CR110" i="3"/>
  <c r="CN110" i="3"/>
  <c r="CJ110" i="3"/>
  <c r="CF110" i="3"/>
  <c r="CB110" i="3"/>
  <c r="BX110" i="3"/>
  <c r="BT110" i="3"/>
  <c r="BP110" i="3"/>
  <c r="BL110" i="3"/>
  <c r="BH110" i="3"/>
  <c r="BD110" i="3"/>
  <c r="AZ110" i="3"/>
  <c r="AV110" i="3"/>
  <c r="AR110" i="3"/>
  <c r="AN110" i="3"/>
  <c r="AJ110" i="3"/>
  <c r="AF110" i="3"/>
  <c r="AB110" i="3"/>
  <c r="X110" i="3"/>
  <c r="T110" i="3"/>
  <c r="P110" i="3"/>
  <c r="L110" i="3"/>
  <c r="H110" i="3"/>
  <c r="DD109" i="3"/>
  <c r="CZ109" i="3"/>
  <c r="CV109" i="3"/>
  <c r="CR109" i="3"/>
  <c r="CN109" i="3"/>
  <c r="CJ109" i="3"/>
  <c r="CF109" i="3"/>
  <c r="CB109" i="3"/>
  <c r="BX109" i="3"/>
  <c r="BT109" i="3"/>
  <c r="BP109" i="3"/>
  <c r="BL109" i="3"/>
  <c r="BH109" i="3"/>
  <c r="BD109" i="3"/>
  <c r="AZ109" i="3"/>
  <c r="AV109" i="3"/>
  <c r="AR109" i="3"/>
  <c r="AN109" i="3"/>
  <c r="AJ109" i="3"/>
  <c r="AF109" i="3"/>
  <c r="AB109" i="3"/>
  <c r="X109" i="3"/>
  <c r="T109" i="3"/>
  <c r="P109" i="3"/>
  <c r="L109" i="3"/>
  <c r="H109" i="3"/>
  <c r="DD108" i="3"/>
  <c r="CZ108" i="3"/>
  <c r="CV108" i="3"/>
  <c r="CR108" i="3"/>
  <c r="CN108" i="3"/>
  <c r="CJ108" i="3"/>
  <c r="CF108" i="3"/>
  <c r="CB108" i="3"/>
  <c r="BX108" i="3"/>
  <c r="BT108" i="3"/>
  <c r="BP108" i="3"/>
  <c r="BL108" i="3"/>
  <c r="BH108" i="3"/>
  <c r="BD108" i="3"/>
  <c r="AZ108" i="3"/>
  <c r="AV108" i="3"/>
  <c r="DF108" i="3" s="1"/>
  <c r="AR108" i="3"/>
  <c r="AN108" i="3"/>
  <c r="AJ108" i="3"/>
  <c r="AF108" i="3"/>
  <c r="AB108" i="3"/>
  <c r="X108" i="3"/>
  <c r="T108" i="3"/>
  <c r="P108" i="3"/>
  <c r="L108" i="3"/>
  <c r="H108" i="3"/>
  <c r="DD107" i="3"/>
  <c r="CZ107" i="3"/>
  <c r="CV107" i="3"/>
  <c r="CR107" i="3"/>
  <c r="CN107" i="3"/>
  <c r="CJ107" i="3"/>
  <c r="CF107" i="3"/>
  <c r="CB107" i="3"/>
  <c r="BX107" i="3"/>
  <c r="BT107" i="3"/>
  <c r="BP107" i="3"/>
  <c r="BL107" i="3"/>
  <c r="BH107" i="3"/>
  <c r="BD107" i="3"/>
  <c r="AZ107" i="3"/>
  <c r="AV107" i="3"/>
  <c r="AR107" i="3"/>
  <c r="AN107" i="3"/>
  <c r="AJ107" i="3"/>
  <c r="AF107" i="3"/>
  <c r="AB107" i="3"/>
  <c r="X107" i="3"/>
  <c r="T107" i="3"/>
  <c r="DF107" i="3" s="1"/>
  <c r="P107" i="3"/>
  <c r="L107" i="3"/>
  <c r="DE107" i="3" s="1"/>
  <c r="H107" i="3"/>
  <c r="DD106" i="3"/>
  <c r="CZ106" i="3"/>
  <c r="CV106" i="3"/>
  <c r="CR106" i="3"/>
  <c r="CN106" i="3"/>
  <c r="CJ106" i="3"/>
  <c r="CF106" i="3"/>
  <c r="CB106" i="3"/>
  <c r="BX106" i="3"/>
  <c r="BT106" i="3"/>
  <c r="BP106" i="3"/>
  <c r="BL106" i="3"/>
  <c r="BH106" i="3"/>
  <c r="BD106" i="3"/>
  <c r="AZ106" i="3"/>
  <c r="AV106" i="3"/>
  <c r="AR106" i="3"/>
  <c r="AN106" i="3"/>
  <c r="AJ106" i="3"/>
  <c r="DG106" i="3" s="1"/>
  <c r="AF106" i="3"/>
  <c r="AB106" i="3"/>
  <c r="X106" i="3"/>
  <c r="T106" i="3"/>
  <c r="P106" i="3"/>
  <c r="L106" i="3"/>
  <c r="H106" i="3"/>
  <c r="DD105" i="3"/>
  <c r="CZ105" i="3"/>
  <c r="CV105" i="3"/>
  <c r="CR105" i="3"/>
  <c r="CN105" i="3"/>
  <c r="CJ105" i="3"/>
  <c r="CF105" i="3"/>
  <c r="CB105" i="3"/>
  <c r="BX105" i="3"/>
  <c r="BT105" i="3"/>
  <c r="BP105" i="3"/>
  <c r="BL105" i="3"/>
  <c r="BH105" i="3"/>
  <c r="BD105" i="3"/>
  <c r="AZ105" i="3"/>
  <c r="AV105" i="3"/>
  <c r="AR105" i="3"/>
  <c r="AN105" i="3"/>
  <c r="AJ105" i="3"/>
  <c r="AF105" i="3"/>
  <c r="AB105" i="3"/>
  <c r="X105" i="3"/>
  <c r="T105" i="3"/>
  <c r="P105" i="3"/>
  <c r="L105" i="3"/>
  <c r="H105" i="3"/>
  <c r="DD104" i="3"/>
  <c r="CZ104" i="3"/>
  <c r="CV104" i="3"/>
  <c r="CR104" i="3"/>
  <c r="CN104" i="3"/>
  <c r="CJ104" i="3"/>
  <c r="CF104" i="3"/>
  <c r="CB104" i="3"/>
  <c r="BX104" i="3"/>
  <c r="BT104" i="3"/>
  <c r="BP104" i="3"/>
  <c r="BL104" i="3"/>
  <c r="BH104" i="3"/>
  <c r="BD104" i="3"/>
  <c r="AZ104" i="3"/>
  <c r="AV104" i="3"/>
  <c r="AR104" i="3"/>
  <c r="AN104" i="3"/>
  <c r="AJ104" i="3"/>
  <c r="AF104" i="3"/>
  <c r="AB104" i="3"/>
  <c r="X104" i="3"/>
  <c r="DF104" i="3" s="1"/>
  <c r="T104" i="3"/>
  <c r="P104" i="3"/>
  <c r="L104" i="3"/>
  <c r="H104" i="3"/>
  <c r="DD103" i="3"/>
  <c r="CZ103" i="3"/>
  <c r="CV103" i="3"/>
  <c r="CR103" i="3"/>
  <c r="CN103" i="3"/>
  <c r="CJ103" i="3"/>
  <c r="CF103" i="3"/>
  <c r="CB103" i="3"/>
  <c r="BX103" i="3"/>
  <c r="BT103" i="3"/>
  <c r="BP103" i="3"/>
  <c r="BL103" i="3"/>
  <c r="BH103" i="3"/>
  <c r="BD103" i="3"/>
  <c r="AZ103" i="3"/>
  <c r="AV103" i="3"/>
  <c r="AR103" i="3"/>
  <c r="AN103" i="3"/>
  <c r="AJ103" i="3"/>
  <c r="AF103" i="3"/>
  <c r="AB103" i="3"/>
  <c r="X103" i="3"/>
  <c r="T103" i="3"/>
  <c r="DF103" i="3" s="1"/>
  <c r="P103" i="3"/>
  <c r="L103" i="3"/>
  <c r="H103" i="3"/>
  <c r="DD102" i="3"/>
  <c r="CZ102" i="3"/>
  <c r="CV102" i="3"/>
  <c r="CR102" i="3"/>
  <c r="CN102" i="3"/>
  <c r="CJ102" i="3"/>
  <c r="CF102" i="3"/>
  <c r="CB102" i="3"/>
  <c r="BX102" i="3"/>
  <c r="BT102" i="3"/>
  <c r="BP102" i="3"/>
  <c r="BL102" i="3"/>
  <c r="BH102" i="3"/>
  <c r="BD102" i="3"/>
  <c r="AZ102" i="3"/>
  <c r="AV102" i="3"/>
  <c r="AR102" i="3"/>
  <c r="AN102" i="3"/>
  <c r="AJ102" i="3"/>
  <c r="AF102" i="3"/>
  <c r="AB102" i="3"/>
  <c r="X102" i="3"/>
  <c r="T102" i="3"/>
  <c r="P102" i="3"/>
  <c r="L102" i="3"/>
  <c r="H102" i="3"/>
  <c r="DD101" i="3"/>
  <c r="CZ101" i="3"/>
  <c r="CV101" i="3"/>
  <c r="CR101" i="3"/>
  <c r="CN101" i="3"/>
  <c r="CJ101" i="3"/>
  <c r="CF101" i="3"/>
  <c r="CB101" i="3"/>
  <c r="BX101" i="3"/>
  <c r="BT101" i="3"/>
  <c r="BP101" i="3"/>
  <c r="BL101" i="3"/>
  <c r="BH101" i="3"/>
  <c r="BD101" i="3"/>
  <c r="AZ101" i="3"/>
  <c r="AV101" i="3"/>
  <c r="AR101" i="3"/>
  <c r="AN101" i="3"/>
  <c r="AJ101" i="3"/>
  <c r="AF101" i="3"/>
  <c r="AB101" i="3"/>
  <c r="X101" i="3"/>
  <c r="T101" i="3"/>
  <c r="P101" i="3"/>
  <c r="L101" i="3"/>
  <c r="H101" i="3"/>
  <c r="DD100" i="3"/>
  <c r="CZ100" i="3"/>
  <c r="CV100" i="3"/>
  <c r="CR100" i="3"/>
  <c r="CN100" i="3"/>
  <c r="CJ100" i="3"/>
  <c r="CF100" i="3"/>
  <c r="CB100" i="3"/>
  <c r="BX100" i="3"/>
  <c r="BT100" i="3"/>
  <c r="BP100" i="3"/>
  <c r="BL100" i="3"/>
  <c r="BH100" i="3"/>
  <c r="BD100" i="3"/>
  <c r="AZ100" i="3"/>
  <c r="AV100" i="3"/>
  <c r="DF100" i="3" s="1"/>
  <c r="AR100" i="3"/>
  <c r="AN100" i="3"/>
  <c r="AJ100" i="3"/>
  <c r="AF100" i="3"/>
  <c r="AB100" i="3"/>
  <c r="X100" i="3"/>
  <c r="T100" i="3"/>
  <c r="P100" i="3"/>
  <c r="L100" i="3"/>
  <c r="H100" i="3"/>
  <c r="DD99" i="3"/>
  <c r="CZ99" i="3"/>
  <c r="CV99" i="3"/>
  <c r="CR99" i="3"/>
  <c r="CN99" i="3"/>
  <c r="CJ99" i="3"/>
  <c r="CF99" i="3"/>
  <c r="CB99" i="3"/>
  <c r="BX99" i="3"/>
  <c r="BT99" i="3"/>
  <c r="BP99" i="3"/>
  <c r="BL99" i="3"/>
  <c r="BH99" i="3"/>
  <c r="BD99" i="3"/>
  <c r="AZ99" i="3"/>
  <c r="AV99" i="3"/>
  <c r="AR99" i="3"/>
  <c r="AN99" i="3"/>
  <c r="AJ99" i="3"/>
  <c r="AF99" i="3"/>
  <c r="AB99" i="3"/>
  <c r="X99" i="3"/>
  <c r="T99" i="3"/>
  <c r="DF99" i="3" s="1"/>
  <c r="P99" i="3"/>
  <c r="L99" i="3"/>
  <c r="DE99" i="3" s="1"/>
  <c r="H99" i="3"/>
  <c r="DD98" i="3"/>
  <c r="CZ98" i="3"/>
  <c r="CV98" i="3"/>
  <c r="CR98" i="3"/>
  <c r="CN98" i="3"/>
  <c r="CJ98" i="3"/>
  <c r="CF98" i="3"/>
  <c r="CB98" i="3"/>
  <c r="BX98" i="3"/>
  <c r="BT98" i="3"/>
  <c r="BP98" i="3"/>
  <c r="BL98" i="3"/>
  <c r="BH98" i="3"/>
  <c r="BD98" i="3"/>
  <c r="AZ98" i="3"/>
  <c r="AV98" i="3"/>
  <c r="AR98" i="3"/>
  <c r="AN98" i="3"/>
  <c r="AJ98" i="3"/>
  <c r="DG98" i="3" s="1"/>
  <c r="AF98" i="3"/>
  <c r="AB98" i="3"/>
  <c r="X98" i="3"/>
  <c r="T98" i="3"/>
  <c r="P98" i="3"/>
  <c r="L98" i="3"/>
  <c r="H98" i="3"/>
  <c r="DD97" i="3"/>
  <c r="CZ97" i="3"/>
  <c r="CV97" i="3"/>
  <c r="CR97" i="3"/>
  <c r="CN97" i="3"/>
  <c r="CJ97" i="3"/>
  <c r="CF97" i="3"/>
  <c r="CB97" i="3"/>
  <c r="BX97" i="3"/>
  <c r="BT97" i="3"/>
  <c r="BP97" i="3"/>
  <c r="BL97" i="3"/>
  <c r="BH97" i="3"/>
  <c r="BD97" i="3"/>
  <c r="AZ97" i="3"/>
  <c r="AV97" i="3"/>
  <c r="AR97" i="3"/>
  <c r="AN97" i="3"/>
  <c r="AJ97" i="3"/>
  <c r="AF97" i="3"/>
  <c r="AB97" i="3"/>
  <c r="X97" i="3"/>
  <c r="T97" i="3"/>
  <c r="P97" i="3"/>
  <c r="L97" i="3"/>
  <c r="H97" i="3"/>
  <c r="DD96" i="3"/>
  <c r="CZ96" i="3"/>
  <c r="CV96" i="3"/>
  <c r="CR96" i="3"/>
  <c r="CN96" i="3"/>
  <c r="CJ96" i="3"/>
  <c r="CF96" i="3"/>
  <c r="CB96" i="3"/>
  <c r="BX96" i="3"/>
  <c r="BT96" i="3"/>
  <c r="BP96" i="3"/>
  <c r="BL96" i="3"/>
  <c r="BH96" i="3"/>
  <c r="BD96" i="3"/>
  <c r="AZ96" i="3"/>
  <c r="AV96" i="3"/>
  <c r="AR96" i="3"/>
  <c r="AN96" i="3"/>
  <c r="AJ96" i="3"/>
  <c r="AF96" i="3"/>
  <c r="AB96" i="3"/>
  <c r="X96" i="3"/>
  <c r="DF96" i="3" s="1"/>
  <c r="T96" i="3"/>
  <c r="P96" i="3"/>
  <c r="L96" i="3"/>
  <c r="H96" i="3"/>
  <c r="DD95" i="3"/>
  <c r="CZ95" i="3"/>
  <c r="CV95" i="3"/>
  <c r="CR95" i="3"/>
  <c r="CN95" i="3"/>
  <c r="CJ95" i="3"/>
  <c r="CF95" i="3"/>
  <c r="CB95" i="3"/>
  <c r="BX95" i="3"/>
  <c r="BT95" i="3"/>
  <c r="BP95" i="3"/>
  <c r="BL95" i="3"/>
  <c r="BH95" i="3"/>
  <c r="BD95" i="3"/>
  <c r="AZ95" i="3"/>
  <c r="AV95" i="3"/>
  <c r="AR95" i="3"/>
  <c r="AN95" i="3"/>
  <c r="AJ95" i="3"/>
  <c r="AF95" i="3"/>
  <c r="AB95" i="3"/>
  <c r="X95" i="3"/>
  <c r="T95" i="3"/>
  <c r="DF95" i="3" s="1"/>
  <c r="P95" i="3"/>
  <c r="L95" i="3"/>
  <c r="H95" i="3"/>
  <c r="DD94" i="3"/>
  <c r="CZ94" i="3"/>
  <c r="CV94" i="3"/>
  <c r="CR94" i="3"/>
  <c r="CN94" i="3"/>
  <c r="CJ94" i="3"/>
  <c r="CF94" i="3"/>
  <c r="CB94" i="3"/>
  <c r="BX94" i="3"/>
  <c r="BT94" i="3"/>
  <c r="BP94" i="3"/>
  <c r="BL94" i="3"/>
  <c r="BH94" i="3"/>
  <c r="BD94" i="3"/>
  <c r="AZ94" i="3"/>
  <c r="AV94" i="3"/>
  <c r="AR94" i="3"/>
  <c r="AN94" i="3"/>
  <c r="AJ94" i="3"/>
  <c r="AF94" i="3"/>
  <c r="AB94" i="3"/>
  <c r="X94" i="3"/>
  <c r="T94" i="3"/>
  <c r="P94" i="3"/>
  <c r="L94" i="3"/>
  <c r="H94" i="3"/>
  <c r="DD93" i="3"/>
  <c r="CZ93" i="3"/>
  <c r="CV93" i="3"/>
  <c r="CR93" i="3"/>
  <c r="CN93" i="3"/>
  <c r="CJ93" i="3"/>
  <c r="CF93" i="3"/>
  <c r="CB93" i="3"/>
  <c r="BX93" i="3"/>
  <c r="BT93" i="3"/>
  <c r="BP93" i="3"/>
  <c r="BL93" i="3"/>
  <c r="BH93" i="3"/>
  <c r="BD93" i="3"/>
  <c r="AZ93" i="3"/>
  <c r="AV93" i="3"/>
  <c r="AR93" i="3"/>
  <c r="AN93" i="3"/>
  <c r="AJ93" i="3"/>
  <c r="AF93" i="3"/>
  <c r="AB93" i="3"/>
  <c r="X93" i="3"/>
  <c r="T93" i="3"/>
  <c r="P93" i="3"/>
  <c r="L93" i="3"/>
  <c r="H93" i="3"/>
  <c r="DD92" i="3"/>
  <c r="CZ92" i="3"/>
  <c r="CV92" i="3"/>
  <c r="CR92" i="3"/>
  <c r="CN92" i="3"/>
  <c r="CJ92" i="3"/>
  <c r="CF92" i="3"/>
  <c r="CB92" i="3"/>
  <c r="BX92" i="3"/>
  <c r="BT92" i="3"/>
  <c r="BP92" i="3"/>
  <c r="BL92" i="3"/>
  <c r="BH92" i="3"/>
  <c r="BD92" i="3"/>
  <c r="AZ92" i="3"/>
  <c r="AV92" i="3"/>
  <c r="DF92" i="3" s="1"/>
  <c r="AR92" i="3"/>
  <c r="AN92" i="3"/>
  <c r="AJ92" i="3"/>
  <c r="AF92" i="3"/>
  <c r="AB92" i="3"/>
  <c r="X92" i="3"/>
  <c r="T92" i="3"/>
  <c r="P92" i="3"/>
  <c r="L92" i="3"/>
  <c r="H92" i="3"/>
  <c r="DD91" i="3"/>
  <c r="CZ91" i="3"/>
  <c r="CV91" i="3"/>
  <c r="CR91" i="3"/>
  <c r="CN91" i="3"/>
  <c r="CJ91" i="3"/>
  <c r="CF91" i="3"/>
  <c r="CB91" i="3"/>
  <c r="BX91" i="3"/>
  <c r="BT91" i="3"/>
  <c r="BP91" i="3"/>
  <c r="BL91" i="3"/>
  <c r="BH91" i="3"/>
  <c r="BD91" i="3"/>
  <c r="AZ91" i="3"/>
  <c r="AV91" i="3"/>
  <c r="AR91" i="3"/>
  <c r="AN91" i="3"/>
  <c r="AJ91" i="3"/>
  <c r="AF91" i="3"/>
  <c r="AB91" i="3"/>
  <c r="X91" i="3"/>
  <c r="T91" i="3"/>
  <c r="P91" i="3"/>
  <c r="L91" i="3"/>
  <c r="DE91" i="3" s="1"/>
  <c r="H91" i="3"/>
  <c r="DD90" i="3"/>
  <c r="CZ90" i="3"/>
  <c r="CV90" i="3"/>
  <c r="CR90" i="3"/>
  <c r="CN90" i="3"/>
  <c r="CJ90" i="3"/>
  <c r="CF90" i="3"/>
  <c r="CB90" i="3"/>
  <c r="BX90" i="3"/>
  <c r="BT90" i="3"/>
  <c r="BP90" i="3"/>
  <c r="BL90" i="3"/>
  <c r="BH90" i="3"/>
  <c r="BD90" i="3"/>
  <c r="AZ90" i="3"/>
  <c r="AV90" i="3"/>
  <c r="AR90" i="3"/>
  <c r="AN90" i="3"/>
  <c r="AJ90" i="3"/>
  <c r="DG90" i="3" s="1"/>
  <c r="AF90" i="3"/>
  <c r="AB90" i="3"/>
  <c r="X90" i="3"/>
  <c r="T90" i="3"/>
  <c r="P90" i="3"/>
  <c r="L90" i="3"/>
  <c r="H90" i="3"/>
  <c r="DD89" i="3"/>
  <c r="CZ89" i="3"/>
  <c r="CV89" i="3"/>
  <c r="CR89" i="3"/>
  <c r="CN89" i="3"/>
  <c r="CJ89" i="3"/>
  <c r="CF89" i="3"/>
  <c r="CB89" i="3"/>
  <c r="BX89" i="3"/>
  <c r="BT89" i="3"/>
  <c r="BP89" i="3"/>
  <c r="BL89" i="3"/>
  <c r="BH89" i="3"/>
  <c r="BD89" i="3"/>
  <c r="AZ89" i="3"/>
  <c r="AV89" i="3"/>
  <c r="AR89" i="3"/>
  <c r="AN89" i="3"/>
  <c r="AJ89" i="3"/>
  <c r="AF89" i="3"/>
  <c r="AB89" i="3"/>
  <c r="X89" i="3"/>
  <c r="T89" i="3"/>
  <c r="P89" i="3"/>
  <c r="L89" i="3"/>
  <c r="H89" i="3"/>
  <c r="DD88" i="3"/>
  <c r="CZ88" i="3"/>
  <c r="CV88" i="3"/>
  <c r="CR88" i="3"/>
  <c r="CN88" i="3"/>
  <c r="CJ88" i="3"/>
  <c r="CF88" i="3"/>
  <c r="CB88" i="3"/>
  <c r="BX88" i="3"/>
  <c r="BT88" i="3"/>
  <c r="BP88" i="3"/>
  <c r="BL88" i="3"/>
  <c r="BH88" i="3"/>
  <c r="BD88" i="3"/>
  <c r="AZ88" i="3"/>
  <c r="AV88" i="3"/>
  <c r="AR88" i="3"/>
  <c r="AN88" i="3"/>
  <c r="AJ88" i="3"/>
  <c r="AF88" i="3"/>
  <c r="AB88" i="3"/>
  <c r="X88" i="3"/>
  <c r="DF88" i="3" s="1"/>
  <c r="T88" i="3"/>
  <c r="P88" i="3"/>
  <c r="L88" i="3"/>
  <c r="H88" i="3"/>
  <c r="DD87" i="3"/>
  <c r="CZ87" i="3"/>
  <c r="CV87" i="3"/>
  <c r="CR87" i="3"/>
  <c r="CN87" i="3"/>
  <c r="CJ87" i="3"/>
  <c r="CF87" i="3"/>
  <c r="CB87" i="3"/>
  <c r="BX87" i="3"/>
  <c r="BT87" i="3"/>
  <c r="BP87" i="3"/>
  <c r="BL87" i="3"/>
  <c r="BH87" i="3"/>
  <c r="BD87" i="3"/>
  <c r="AZ87" i="3"/>
  <c r="AV87" i="3"/>
  <c r="AR87" i="3"/>
  <c r="AN87" i="3"/>
  <c r="AJ87" i="3"/>
  <c r="AF87" i="3"/>
  <c r="AB87" i="3"/>
  <c r="X87" i="3"/>
  <c r="T87" i="3"/>
  <c r="DF87" i="3" s="1"/>
  <c r="P87" i="3"/>
  <c r="L87" i="3"/>
  <c r="H87" i="3"/>
  <c r="DD86" i="3"/>
  <c r="CZ86" i="3"/>
  <c r="CV86" i="3"/>
  <c r="CR86" i="3"/>
  <c r="CN86" i="3"/>
  <c r="CJ86" i="3"/>
  <c r="CF86" i="3"/>
  <c r="CB86" i="3"/>
  <c r="BX86" i="3"/>
  <c r="BT86" i="3"/>
  <c r="BP86" i="3"/>
  <c r="BL86" i="3"/>
  <c r="BH86" i="3"/>
  <c r="BD86" i="3"/>
  <c r="AZ86" i="3"/>
  <c r="AV86" i="3"/>
  <c r="AR86" i="3"/>
  <c r="AN86" i="3"/>
  <c r="AJ86" i="3"/>
  <c r="AF86" i="3"/>
  <c r="AB86" i="3"/>
  <c r="X86" i="3"/>
  <c r="T86" i="3"/>
  <c r="P86" i="3"/>
  <c r="L86" i="3"/>
  <c r="H86" i="3"/>
  <c r="DD85" i="3"/>
  <c r="CZ85" i="3"/>
  <c r="CV85" i="3"/>
  <c r="CR85" i="3"/>
  <c r="CN85" i="3"/>
  <c r="CJ85" i="3"/>
  <c r="CF85" i="3"/>
  <c r="CB85" i="3"/>
  <c r="BX85" i="3"/>
  <c r="BT85" i="3"/>
  <c r="BP85" i="3"/>
  <c r="BL85" i="3"/>
  <c r="BH85" i="3"/>
  <c r="BD85" i="3"/>
  <c r="AZ85" i="3"/>
  <c r="AV85" i="3"/>
  <c r="AR85" i="3"/>
  <c r="AN85" i="3"/>
  <c r="AJ85" i="3"/>
  <c r="AF85" i="3"/>
  <c r="AB85" i="3"/>
  <c r="X85" i="3"/>
  <c r="T85" i="3"/>
  <c r="P85" i="3"/>
  <c r="L85" i="3"/>
  <c r="H85" i="3"/>
  <c r="DD84" i="3"/>
  <c r="CZ84" i="3"/>
  <c r="CV84" i="3"/>
  <c r="CR84" i="3"/>
  <c r="CN84" i="3"/>
  <c r="CJ84" i="3"/>
  <c r="CF84" i="3"/>
  <c r="CB84" i="3"/>
  <c r="BX84" i="3"/>
  <c r="BT84" i="3"/>
  <c r="BP84" i="3"/>
  <c r="BL84" i="3"/>
  <c r="BH84" i="3"/>
  <c r="BD84" i="3"/>
  <c r="AZ84" i="3"/>
  <c r="AV84" i="3"/>
  <c r="DF84" i="3" s="1"/>
  <c r="AR84" i="3"/>
  <c r="AN84" i="3"/>
  <c r="AJ84" i="3"/>
  <c r="AF84" i="3"/>
  <c r="AB84" i="3"/>
  <c r="X84" i="3"/>
  <c r="T84" i="3"/>
  <c r="P84" i="3"/>
  <c r="L84" i="3"/>
  <c r="H84" i="3"/>
  <c r="DD83" i="3"/>
  <c r="CZ83" i="3"/>
  <c r="CV83" i="3"/>
  <c r="CR83" i="3"/>
  <c r="CN83" i="3"/>
  <c r="CJ83" i="3"/>
  <c r="CF83" i="3"/>
  <c r="CB83" i="3"/>
  <c r="BX83" i="3"/>
  <c r="BT83" i="3"/>
  <c r="BP83" i="3"/>
  <c r="BL83" i="3"/>
  <c r="BH83" i="3"/>
  <c r="BD83" i="3"/>
  <c r="AZ83" i="3"/>
  <c r="AV83" i="3"/>
  <c r="AR83" i="3"/>
  <c r="AN83" i="3"/>
  <c r="AJ83" i="3"/>
  <c r="AF83" i="3"/>
  <c r="AB83" i="3"/>
  <c r="X83" i="3"/>
  <c r="T83" i="3"/>
  <c r="P83" i="3"/>
  <c r="L83" i="3"/>
  <c r="DE83" i="3" s="1"/>
  <c r="H83" i="3"/>
  <c r="DD82" i="3"/>
  <c r="CZ82" i="3"/>
  <c r="CV82" i="3"/>
  <c r="CR82" i="3"/>
  <c r="CN82" i="3"/>
  <c r="CJ82" i="3"/>
  <c r="CF82" i="3"/>
  <c r="CB82" i="3"/>
  <c r="BX82" i="3"/>
  <c r="BT82" i="3"/>
  <c r="BP82" i="3"/>
  <c r="BL82" i="3"/>
  <c r="BH82" i="3"/>
  <c r="BD82" i="3"/>
  <c r="AZ82" i="3"/>
  <c r="AV82" i="3"/>
  <c r="AR82" i="3"/>
  <c r="AN82" i="3"/>
  <c r="AJ82" i="3"/>
  <c r="DG82" i="3" s="1"/>
  <c r="AF82" i="3"/>
  <c r="AB82" i="3"/>
  <c r="X82" i="3"/>
  <c r="T82" i="3"/>
  <c r="P82" i="3"/>
  <c r="L82" i="3"/>
  <c r="H82" i="3"/>
  <c r="DD81" i="3"/>
  <c r="CZ81" i="3"/>
  <c r="CV81" i="3"/>
  <c r="CR81" i="3"/>
  <c r="CN81" i="3"/>
  <c r="CJ81" i="3"/>
  <c r="CF81" i="3"/>
  <c r="CB81" i="3"/>
  <c r="BX81" i="3"/>
  <c r="BT81" i="3"/>
  <c r="BP81" i="3"/>
  <c r="BL81" i="3"/>
  <c r="BH81" i="3"/>
  <c r="BD81" i="3"/>
  <c r="AZ81" i="3"/>
  <c r="AV81" i="3"/>
  <c r="AR81" i="3"/>
  <c r="AN81" i="3"/>
  <c r="AJ81" i="3"/>
  <c r="AF81" i="3"/>
  <c r="AB81" i="3"/>
  <c r="X81" i="3"/>
  <c r="T81" i="3"/>
  <c r="P81" i="3"/>
  <c r="L81" i="3"/>
  <c r="H81" i="3"/>
  <c r="DD80" i="3"/>
  <c r="CZ80" i="3"/>
  <c r="CV80" i="3"/>
  <c r="CR80" i="3"/>
  <c r="CN80" i="3"/>
  <c r="CJ80" i="3"/>
  <c r="CF80" i="3"/>
  <c r="CB80" i="3"/>
  <c r="BX80" i="3"/>
  <c r="BT80" i="3"/>
  <c r="BP80" i="3"/>
  <c r="BL80" i="3"/>
  <c r="BH80" i="3"/>
  <c r="BD80" i="3"/>
  <c r="AZ80" i="3"/>
  <c r="AV80" i="3"/>
  <c r="AR80" i="3"/>
  <c r="AN80" i="3"/>
  <c r="AJ80" i="3"/>
  <c r="AF80" i="3"/>
  <c r="AB80" i="3"/>
  <c r="X80" i="3"/>
  <c r="DF80" i="3" s="1"/>
  <c r="T80" i="3"/>
  <c r="P80" i="3"/>
  <c r="L80" i="3"/>
  <c r="H80" i="3"/>
  <c r="DD79" i="3"/>
  <c r="CZ79" i="3"/>
  <c r="CV79" i="3"/>
  <c r="CR79" i="3"/>
  <c r="CN79" i="3"/>
  <c r="CJ79" i="3"/>
  <c r="CF79" i="3"/>
  <c r="CB79" i="3"/>
  <c r="BX79" i="3"/>
  <c r="BT79" i="3"/>
  <c r="BP79" i="3"/>
  <c r="BL79" i="3"/>
  <c r="BH79" i="3"/>
  <c r="BD79" i="3"/>
  <c r="AZ79" i="3"/>
  <c r="AV79" i="3"/>
  <c r="AR79" i="3"/>
  <c r="AN79" i="3"/>
  <c r="AJ79" i="3"/>
  <c r="AF79" i="3"/>
  <c r="AB79" i="3"/>
  <c r="X79" i="3"/>
  <c r="T79" i="3"/>
  <c r="DF79" i="3" s="1"/>
  <c r="P79" i="3"/>
  <c r="L79" i="3"/>
  <c r="H79" i="3"/>
  <c r="DD78" i="3"/>
  <c r="CZ78" i="3"/>
  <c r="CV78" i="3"/>
  <c r="CR78" i="3"/>
  <c r="CN78" i="3"/>
  <c r="CJ78" i="3"/>
  <c r="CF78" i="3"/>
  <c r="CB78" i="3"/>
  <c r="BX78" i="3"/>
  <c r="BT78" i="3"/>
  <c r="BP78" i="3"/>
  <c r="BL78" i="3"/>
  <c r="BH78" i="3"/>
  <c r="BD78" i="3"/>
  <c r="AZ78" i="3"/>
  <c r="AV78" i="3"/>
  <c r="AR78" i="3"/>
  <c r="AN78" i="3"/>
  <c r="AJ78" i="3"/>
  <c r="AF78" i="3"/>
  <c r="AB78" i="3"/>
  <c r="X78" i="3"/>
  <c r="T78" i="3"/>
  <c r="P78" i="3"/>
  <c r="L78" i="3"/>
  <c r="H78" i="3"/>
  <c r="DD77" i="3"/>
  <c r="CZ77" i="3"/>
  <c r="CV77" i="3"/>
  <c r="CR77" i="3"/>
  <c r="CN77" i="3"/>
  <c r="CJ77" i="3"/>
  <c r="CF77" i="3"/>
  <c r="CB77" i="3"/>
  <c r="BX77" i="3"/>
  <c r="BT77" i="3"/>
  <c r="BP77" i="3"/>
  <c r="BL77" i="3"/>
  <c r="BH77" i="3"/>
  <c r="BD77" i="3"/>
  <c r="AZ77" i="3"/>
  <c r="AV77" i="3"/>
  <c r="AR77" i="3"/>
  <c r="AN77" i="3"/>
  <c r="AJ77" i="3"/>
  <c r="AF77" i="3"/>
  <c r="AB77" i="3"/>
  <c r="X77" i="3"/>
  <c r="DF77" i="3" s="1"/>
  <c r="T77" i="3"/>
  <c r="P77" i="3"/>
  <c r="L77" i="3"/>
  <c r="H77" i="3"/>
  <c r="DD76" i="3"/>
  <c r="CZ76" i="3"/>
  <c r="CV76" i="3"/>
  <c r="CR76" i="3"/>
  <c r="CN76" i="3"/>
  <c r="CJ76" i="3"/>
  <c r="CF76" i="3"/>
  <c r="CB76" i="3"/>
  <c r="BX76" i="3"/>
  <c r="BT76" i="3"/>
  <c r="BP76" i="3"/>
  <c r="BL76" i="3"/>
  <c r="BH76" i="3"/>
  <c r="BD76" i="3"/>
  <c r="AZ76" i="3"/>
  <c r="AV76" i="3"/>
  <c r="AR76" i="3"/>
  <c r="AN76" i="3"/>
  <c r="AJ76" i="3"/>
  <c r="AF76" i="3"/>
  <c r="DG76" i="3" s="1"/>
  <c r="AB76" i="3"/>
  <c r="X76" i="3"/>
  <c r="T76" i="3"/>
  <c r="P76" i="3"/>
  <c r="DE76" i="3" s="1"/>
  <c r="L76" i="3"/>
  <c r="H76" i="3"/>
  <c r="DD75" i="3"/>
  <c r="CZ75" i="3"/>
  <c r="CV75" i="3"/>
  <c r="CR75" i="3"/>
  <c r="CN75" i="3"/>
  <c r="CJ75" i="3"/>
  <c r="CF75" i="3"/>
  <c r="CB75" i="3"/>
  <c r="BX75" i="3"/>
  <c r="BT75" i="3"/>
  <c r="BP75" i="3"/>
  <c r="BL75" i="3"/>
  <c r="BH75" i="3"/>
  <c r="BD75" i="3"/>
  <c r="AZ75" i="3"/>
  <c r="AV75" i="3"/>
  <c r="AR75" i="3"/>
  <c r="AN75" i="3"/>
  <c r="AJ75" i="3"/>
  <c r="AF75" i="3"/>
  <c r="AB75" i="3"/>
  <c r="X75" i="3"/>
  <c r="T75" i="3"/>
  <c r="P75" i="3"/>
  <c r="L75" i="3"/>
  <c r="H75" i="3"/>
  <c r="DD74" i="3"/>
  <c r="CZ74" i="3"/>
  <c r="CV74" i="3"/>
  <c r="CR74" i="3"/>
  <c r="CN74" i="3"/>
  <c r="CJ74" i="3"/>
  <c r="CF74" i="3"/>
  <c r="CB74" i="3"/>
  <c r="BX74" i="3"/>
  <c r="BT74" i="3"/>
  <c r="BP74" i="3"/>
  <c r="BL74" i="3"/>
  <c r="BH74" i="3"/>
  <c r="BD74" i="3"/>
  <c r="AZ74" i="3"/>
  <c r="AV74" i="3"/>
  <c r="AR74" i="3"/>
  <c r="AN74" i="3"/>
  <c r="AJ74" i="3"/>
  <c r="AF74" i="3"/>
  <c r="AB74" i="3"/>
  <c r="X74" i="3"/>
  <c r="T74" i="3"/>
  <c r="P74" i="3"/>
  <c r="L74" i="3"/>
  <c r="H74" i="3"/>
  <c r="DD73" i="3"/>
  <c r="CZ73" i="3"/>
  <c r="CV73" i="3"/>
  <c r="CR73" i="3"/>
  <c r="CN73" i="3"/>
  <c r="CJ73" i="3"/>
  <c r="CF73" i="3"/>
  <c r="CB73" i="3"/>
  <c r="BX73" i="3"/>
  <c r="BT73" i="3"/>
  <c r="BP73" i="3"/>
  <c r="BL73" i="3"/>
  <c r="BH73" i="3"/>
  <c r="BD73" i="3"/>
  <c r="AZ73" i="3"/>
  <c r="AV73" i="3"/>
  <c r="DF73" i="3" s="1"/>
  <c r="AR73" i="3"/>
  <c r="AN73" i="3"/>
  <c r="AJ73" i="3"/>
  <c r="AF73" i="3"/>
  <c r="AB73" i="3"/>
  <c r="X73" i="3"/>
  <c r="T73" i="3"/>
  <c r="P73" i="3"/>
  <c r="L73" i="3"/>
  <c r="H73" i="3"/>
  <c r="DD72" i="3"/>
  <c r="CZ72" i="3"/>
  <c r="CV72" i="3"/>
  <c r="CR72" i="3"/>
  <c r="CN72" i="3"/>
  <c r="CJ72" i="3"/>
  <c r="CF72" i="3"/>
  <c r="CB72" i="3"/>
  <c r="BX72" i="3"/>
  <c r="BT72" i="3"/>
  <c r="BP72" i="3"/>
  <c r="BL72" i="3"/>
  <c r="BH72" i="3"/>
  <c r="BD72" i="3"/>
  <c r="AZ72" i="3"/>
  <c r="AV72" i="3"/>
  <c r="AR72" i="3"/>
  <c r="AN72" i="3"/>
  <c r="AJ72" i="3"/>
  <c r="AF72" i="3"/>
  <c r="AB72" i="3"/>
  <c r="X72" i="3"/>
  <c r="T72" i="3"/>
  <c r="P72" i="3"/>
  <c r="L72" i="3"/>
  <c r="H72" i="3"/>
  <c r="DD71" i="3"/>
  <c r="CZ71" i="3"/>
  <c r="CV71" i="3"/>
  <c r="CR71" i="3"/>
  <c r="CN71" i="3"/>
  <c r="CJ71" i="3"/>
  <c r="CF71" i="3"/>
  <c r="CB71" i="3"/>
  <c r="BX71" i="3"/>
  <c r="BT71" i="3"/>
  <c r="BP71" i="3"/>
  <c r="BL71" i="3"/>
  <c r="BH71" i="3"/>
  <c r="BD71" i="3"/>
  <c r="AZ71" i="3"/>
  <c r="AV71" i="3"/>
  <c r="AR71" i="3"/>
  <c r="AN71" i="3"/>
  <c r="AJ71" i="3"/>
  <c r="DG71" i="3" s="1"/>
  <c r="AF71" i="3"/>
  <c r="AB71" i="3"/>
  <c r="X71" i="3"/>
  <c r="T71" i="3"/>
  <c r="DF71" i="3" s="1"/>
  <c r="P71" i="3"/>
  <c r="L71" i="3"/>
  <c r="H71" i="3"/>
  <c r="DD70" i="3"/>
  <c r="CZ70" i="3"/>
  <c r="CV70" i="3"/>
  <c r="CR70" i="3"/>
  <c r="CN70" i="3"/>
  <c r="CJ70" i="3"/>
  <c r="CF70" i="3"/>
  <c r="CB70" i="3"/>
  <c r="BX70" i="3"/>
  <c r="BT70" i="3"/>
  <c r="BP70" i="3"/>
  <c r="BL70" i="3"/>
  <c r="BH70" i="3"/>
  <c r="BD70" i="3"/>
  <c r="AZ70" i="3"/>
  <c r="AV70" i="3"/>
  <c r="AR70" i="3"/>
  <c r="AN70" i="3"/>
  <c r="AJ70" i="3"/>
  <c r="AF70" i="3"/>
  <c r="AB70" i="3"/>
  <c r="X70" i="3"/>
  <c r="T70" i="3"/>
  <c r="P70" i="3"/>
  <c r="L70" i="3"/>
  <c r="H70" i="3"/>
  <c r="DD69" i="3"/>
  <c r="CZ69" i="3"/>
  <c r="CV69" i="3"/>
  <c r="CR69" i="3"/>
  <c r="CN69" i="3"/>
  <c r="CJ69" i="3"/>
  <c r="CF69" i="3"/>
  <c r="CB69" i="3"/>
  <c r="BX69" i="3"/>
  <c r="BT69" i="3"/>
  <c r="BP69" i="3"/>
  <c r="BL69" i="3"/>
  <c r="BH69" i="3"/>
  <c r="BD69" i="3"/>
  <c r="AZ69" i="3"/>
  <c r="AV69" i="3"/>
  <c r="AR69" i="3"/>
  <c r="AN69" i="3"/>
  <c r="AJ69" i="3"/>
  <c r="AF69" i="3"/>
  <c r="AB69" i="3"/>
  <c r="X69" i="3"/>
  <c r="DF69" i="3" s="1"/>
  <c r="T69" i="3"/>
  <c r="P69" i="3"/>
  <c r="L69" i="3"/>
  <c r="H69" i="3"/>
  <c r="DD68" i="3"/>
  <c r="CZ68" i="3"/>
  <c r="CV68" i="3"/>
  <c r="CR68" i="3"/>
  <c r="CN68" i="3"/>
  <c r="CJ68" i="3"/>
  <c r="CF68" i="3"/>
  <c r="CB68" i="3"/>
  <c r="BX68" i="3"/>
  <c r="BT68" i="3"/>
  <c r="BP68" i="3"/>
  <c r="BL68" i="3"/>
  <c r="BH68" i="3"/>
  <c r="BD68" i="3"/>
  <c r="AZ68" i="3"/>
  <c r="AV68" i="3"/>
  <c r="AR68" i="3"/>
  <c r="AN68" i="3"/>
  <c r="AJ68" i="3"/>
  <c r="AF68" i="3"/>
  <c r="DG68" i="3" s="1"/>
  <c r="AB68" i="3"/>
  <c r="X68" i="3"/>
  <c r="T68" i="3"/>
  <c r="P68" i="3"/>
  <c r="DE68" i="3" s="1"/>
  <c r="L68" i="3"/>
  <c r="H68" i="3"/>
  <c r="DD67" i="3"/>
  <c r="CZ67" i="3"/>
  <c r="CV67" i="3"/>
  <c r="CR67" i="3"/>
  <c r="CN67" i="3"/>
  <c r="CJ67" i="3"/>
  <c r="CF67" i="3"/>
  <c r="CB67" i="3"/>
  <c r="BX67" i="3"/>
  <c r="BT67" i="3"/>
  <c r="BP67" i="3"/>
  <c r="BL67" i="3"/>
  <c r="BH67" i="3"/>
  <c r="BD67" i="3"/>
  <c r="AZ67" i="3"/>
  <c r="AV67" i="3"/>
  <c r="AR67" i="3"/>
  <c r="AN67" i="3"/>
  <c r="AJ67" i="3"/>
  <c r="AF67" i="3"/>
  <c r="AB67" i="3"/>
  <c r="X67" i="3"/>
  <c r="T67" i="3"/>
  <c r="DF67" i="3" s="1"/>
  <c r="P67" i="3"/>
  <c r="L67" i="3"/>
  <c r="H67" i="3"/>
  <c r="DD66" i="3"/>
  <c r="CZ66" i="3"/>
  <c r="CV66" i="3"/>
  <c r="CR66" i="3"/>
  <c r="CN66" i="3"/>
  <c r="CJ66" i="3"/>
  <c r="CF66" i="3"/>
  <c r="CB66" i="3"/>
  <c r="BX66" i="3"/>
  <c r="BT66" i="3"/>
  <c r="BP66" i="3"/>
  <c r="BL66" i="3"/>
  <c r="BH66" i="3"/>
  <c r="BD66" i="3"/>
  <c r="AZ66" i="3"/>
  <c r="AV66" i="3"/>
  <c r="AR66" i="3"/>
  <c r="AN66" i="3"/>
  <c r="AJ66" i="3"/>
  <c r="AF66" i="3"/>
  <c r="AB66" i="3"/>
  <c r="X66" i="3"/>
  <c r="T66" i="3"/>
  <c r="P66" i="3"/>
  <c r="L66" i="3"/>
  <c r="H66" i="3"/>
  <c r="DD65" i="3"/>
  <c r="CZ65" i="3"/>
  <c r="CV65" i="3"/>
  <c r="CR65" i="3"/>
  <c r="CN65" i="3"/>
  <c r="CJ65" i="3"/>
  <c r="CF65" i="3"/>
  <c r="CB65" i="3"/>
  <c r="BX65" i="3"/>
  <c r="BT65" i="3"/>
  <c r="BP65" i="3"/>
  <c r="BL65" i="3"/>
  <c r="BH65" i="3"/>
  <c r="BD65" i="3"/>
  <c r="AZ65" i="3"/>
  <c r="AV65" i="3"/>
  <c r="DF65" i="3" s="1"/>
  <c r="AR65" i="3"/>
  <c r="AN65" i="3"/>
  <c r="AJ65" i="3"/>
  <c r="AF65" i="3"/>
  <c r="AB65" i="3"/>
  <c r="X65" i="3"/>
  <c r="T65" i="3"/>
  <c r="P65" i="3"/>
  <c r="L65" i="3"/>
  <c r="H65" i="3"/>
  <c r="DD64" i="3"/>
  <c r="CZ64" i="3"/>
  <c r="CV64" i="3"/>
  <c r="CR64" i="3"/>
  <c r="CN64" i="3"/>
  <c r="CJ64" i="3"/>
  <c r="CF64" i="3"/>
  <c r="CB64" i="3"/>
  <c r="BX64" i="3"/>
  <c r="BT64" i="3"/>
  <c r="BP64" i="3"/>
  <c r="BL64" i="3"/>
  <c r="BH64" i="3"/>
  <c r="BD64" i="3"/>
  <c r="AZ64" i="3"/>
  <c r="AV64" i="3"/>
  <c r="AR64" i="3"/>
  <c r="AN64" i="3"/>
  <c r="AJ64" i="3"/>
  <c r="AF64" i="3"/>
  <c r="AB64" i="3"/>
  <c r="X64" i="3"/>
  <c r="T64" i="3"/>
  <c r="P64" i="3"/>
  <c r="L64" i="3"/>
  <c r="H64" i="3"/>
  <c r="DD63" i="3"/>
  <c r="CZ63" i="3"/>
  <c r="CV63" i="3"/>
  <c r="CR63" i="3"/>
  <c r="CN63" i="3"/>
  <c r="CJ63" i="3"/>
  <c r="CF63" i="3"/>
  <c r="CB63" i="3"/>
  <c r="BX63" i="3"/>
  <c r="BT63" i="3"/>
  <c r="BP63" i="3"/>
  <c r="BL63" i="3"/>
  <c r="BH63" i="3"/>
  <c r="BD63" i="3"/>
  <c r="AZ63" i="3"/>
  <c r="AV63" i="3"/>
  <c r="AR63" i="3"/>
  <c r="AN63" i="3"/>
  <c r="AJ63" i="3"/>
  <c r="DG63" i="3" s="1"/>
  <c r="AF63" i="3"/>
  <c r="AB63" i="3"/>
  <c r="X63" i="3"/>
  <c r="T63" i="3"/>
  <c r="DF63" i="3" s="1"/>
  <c r="P63" i="3"/>
  <c r="L63" i="3"/>
  <c r="H63" i="3"/>
  <c r="DD62" i="3"/>
  <c r="CZ62" i="3"/>
  <c r="CV62" i="3"/>
  <c r="CR62" i="3"/>
  <c r="CN62" i="3"/>
  <c r="CJ62" i="3"/>
  <c r="CF62" i="3"/>
  <c r="CB62" i="3"/>
  <c r="BX62" i="3"/>
  <c r="BT62" i="3"/>
  <c r="BP62" i="3"/>
  <c r="BL62" i="3"/>
  <c r="BH62" i="3"/>
  <c r="BD62" i="3"/>
  <c r="AZ62" i="3"/>
  <c r="AV62" i="3"/>
  <c r="AR62" i="3"/>
  <c r="AN62" i="3"/>
  <c r="AJ62" i="3"/>
  <c r="AF62" i="3"/>
  <c r="AB62" i="3"/>
  <c r="X62" i="3"/>
  <c r="T62" i="3"/>
  <c r="P62" i="3"/>
  <c r="L62" i="3"/>
  <c r="H62" i="3"/>
  <c r="DD61" i="3"/>
  <c r="CZ61" i="3"/>
  <c r="CV61" i="3"/>
  <c r="CR61" i="3"/>
  <c r="CN61" i="3"/>
  <c r="CJ61" i="3"/>
  <c r="CF61" i="3"/>
  <c r="CB61" i="3"/>
  <c r="BX61" i="3"/>
  <c r="BT61" i="3"/>
  <c r="BP61" i="3"/>
  <c r="BL61" i="3"/>
  <c r="BH61" i="3"/>
  <c r="BD61" i="3"/>
  <c r="AZ61" i="3"/>
  <c r="AV61" i="3"/>
  <c r="AR61" i="3"/>
  <c r="AN61" i="3"/>
  <c r="AJ61" i="3"/>
  <c r="AF61" i="3"/>
  <c r="AB61" i="3"/>
  <c r="X61" i="3"/>
  <c r="DF61" i="3" s="1"/>
  <c r="T61" i="3"/>
  <c r="P61" i="3"/>
  <c r="L61" i="3"/>
  <c r="H61" i="3"/>
  <c r="DD60" i="3"/>
  <c r="CZ60" i="3"/>
  <c r="CV60" i="3"/>
  <c r="CR60" i="3"/>
  <c r="CN60" i="3"/>
  <c r="CJ60" i="3"/>
  <c r="CF60" i="3"/>
  <c r="CB60" i="3"/>
  <c r="BX60" i="3"/>
  <c r="BT60" i="3"/>
  <c r="BP60" i="3"/>
  <c r="BL60" i="3"/>
  <c r="BH60" i="3"/>
  <c r="BD60" i="3"/>
  <c r="AZ60" i="3"/>
  <c r="AV60" i="3"/>
  <c r="AR60" i="3"/>
  <c r="AN60" i="3"/>
  <c r="AJ60" i="3"/>
  <c r="AF60" i="3"/>
  <c r="DG60" i="3" s="1"/>
  <c r="AB60" i="3"/>
  <c r="X60" i="3"/>
  <c r="T60" i="3"/>
  <c r="P60" i="3"/>
  <c r="DE60" i="3" s="1"/>
  <c r="L60" i="3"/>
  <c r="H60" i="3"/>
  <c r="DD59" i="3"/>
  <c r="CZ59" i="3"/>
  <c r="CV59" i="3"/>
  <c r="CR59" i="3"/>
  <c r="CN59" i="3"/>
  <c r="CJ59" i="3"/>
  <c r="CF59" i="3"/>
  <c r="CB59" i="3"/>
  <c r="BX59" i="3"/>
  <c r="BT59" i="3"/>
  <c r="BP59" i="3"/>
  <c r="BL59" i="3"/>
  <c r="BH59" i="3"/>
  <c r="BD59" i="3"/>
  <c r="AZ59" i="3"/>
  <c r="AV59" i="3"/>
  <c r="AR59" i="3"/>
  <c r="AN59" i="3"/>
  <c r="AJ59" i="3"/>
  <c r="AF59" i="3"/>
  <c r="AB59" i="3"/>
  <c r="X59" i="3"/>
  <c r="T59" i="3"/>
  <c r="DF59" i="3" s="1"/>
  <c r="P59" i="3"/>
  <c r="L59" i="3"/>
  <c r="H59" i="3"/>
  <c r="DD58" i="3"/>
  <c r="CZ58" i="3"/>
  <c r="CV58" i="3"/>
  <c r="CR58" i="3"/>
  <c r="CN58" i="3"/>
  <c r="CJ58" i="3"/>
  <c r="CF58" i="3"/>
  <c r="CB58" i="3"/>
  <c r="BX58" i="3"/>
  <c r="BT58" i="3"/>
  <c r="BP58" i="3"/>
  <c r="BL58" i="3"/>
  <c r="BH58" i="3"/>
  <c r="BD58" i="3"/>
  <c r="AZ58" i="3"/>
  <c r="AV58" i="3"/>
  <c r="AR58" i="3"/>
  <c r="AN58" i="3"/>
  <c r="AJ58" i="3"/>
  <c r="AF58" i="3"/>
  <c r="AB58" i="3"/>
  <c r="X58" i="3"/>
  <c r="T58" i="3"/>
  <c r="P58" i="3"/>
  <c r="L58" i="3"/>
  <c r="H58" i="3"/>
  <c r="DD57" i="3"/>
  <c r="CZ57" i="3"/>
  <c r="CV57" i="3"/>
  <c r="CR57" i="3"/>
  <c r="CN57" i="3"/>
  <c r="CJ57" i="3"/>
  <c r="CF57" i="3"/>
  <c r="CB57" i="3"/>
  <c r="BX57" i="3"/>
  <c r="BT57" i="3"/>
  <c r="BP57" i="3"/>
  <c r="BL57" i="3"/>
  <c r="BH57" i="3"/>
  <c r="BD57" i="3"/>
  <c r="AZ57" i="3"/>
  <c r="AV57" i="3"/>
  <c r="DF57" i="3" s="1"/>
  <c r="AR57" i="3"/>
  <c r="AN57" i="3"/>
  <c r="AJ57" i="3"/>
  <c r="AF57" i="3"/>
  <c r="AB57" i="3"/>
  <c r="X57" i="3"/>
  <c r="T57" i="3"/>
  <c r="P57" i="3"/>
  <c r="L57" i="3"/>
  <c r="H57" i="3"/>
  <c r="DD56" i="3"/>
  <c r="CZ56" i="3"/>
  <c r="CV56" i="3"/>
  <c r="CR56" i="3"/>
  <c r="CN56" i="3"/>
  <c r="CJ56" i="3"/>
  <c r="CF56" i="3"/>
  <c r="CB56" i="3"/>
  <c r="BX56" i="3"/>
  <c r="BT56" i="3"/>
  <c r="BP56" i="3"/>
  <c r="BL56" i="3"/>
  <c r="BH56" i="3"/>
  <c r="BD56" i="3"/>
  <c r="AZ56" i="3"/>
  <c r="AV56" i="3"/>
  <c r="AR56" i="3"/>
  <c r="AN56" i="3"/>
  <c r="AJ56" i="3"/>
  <c r="AF56" i="3"/>
  <c r="AB56" i="3"/>
  <c r="X56" i="3"/>
  <c r="T56" i="3"/>
  <c r="P56" i="3"/>
  <c r="L56" i="3"/>
  <c r="H56" i="3"/>
  <c r="DD55" i="3"/>
  <c r="CZ55" i="3"/>
  <c r="CV55" i="3"/>
  <c r="CR55" i="3"/>
  <c r="CN55" i="3"/>
  <c r="CJ55" i="3"/>
  <c r="CF55" i="3"/>
  <c r="CB55" i="3"/>
  <c r="BX55" i="3"/>
  <c r="BT55" i="3"/>
  <c r="BP55" i="3"/>
  <c r="BL55" i="3"/>
  <c r="BH55" i="3"/>
  <c r="BD55" i="3"/>
  <c r="AZ55" i="3"/>
  <c r="AV55" i="3"/>
  <c r="AR55" i="3"/>
  <c r="AN55" i="3"/>
  <c r="AJ55" i="3"/>
  <c r="DG55" i="3" s="1"/>
  <c r="AF55" i="3"/>
  <c r="AB55" i="3"/>
  <c r="X55" i="3"/>
  <c r="T55" i="3"/>
  <c r="DF55" i="3" s="1"/>
  <c r="P55" i="3"/>
  <c r="L55" i="3"/>
  <c r="H55" i="3"/>
  <c r="DD54" i="3"/>
  <c r="CZ54" i="3"/>
  <c r="CV54" i="3"/>
  <c r="CR54" i="3"/>
  <c r="CN54" i="3"/>
  <c r="CJ54" i="3"/>
  <c r="CF54" i="3"/>
  <c r="CB54" i="3"/>
  <c r="BX54" i="3"/>
  <c r="BT54" i="3"/>
  <c r="BP54" i="3"/>
  <c r="BL54" i="3"/>
  <c r="BH54" i="3"/>
  <c r="BD54" i="3"/>
  <c r="AZ54" i="3"/>
  <c r="AV54" i="3"/>
  <c r="AR54" i="3"/>
  <c r="AN54" i="3"/>
  <c r="AJ54" i="3"/>
  <c r="AF54" i="3"/>
  <c r="AB54" i="3"/>
  <c r="X54" i="3"/>
  <c r="T54" i="3"/>
  <c r="P54" i="3"/>
  <c r="L54" i="3"/>
  <c r="H54" i="3"/>
  <c r="DD53" i="3"/>
  <c r="CZ53" i="3"/>
  <c r="CV53" i="3"/>
  <c r="CR53" i="3"/>
  <c r="CN53" i="3"/>
  <c r="CJ53" i="3"/>
  <c r="CF53" i="3"/>
  <c r="CB53" i="3"/>
  <c r="BX53" i="3"/>
  <c r="BT53" i="3"/>
  <c r="BP53" i="3"/>
  <c r="BL53" i="3"/>
  <c r="BH53" i="3"/>
  <c r="BD53" i="3"/>
  <c r="AZ53" i="3"/>
  <c r="AV53" i="3"/>
  <c r="AR53" i="3"/>
  <c r="AN53" i="3"/>
  <c r="AJ53" i="3"/>
  <c r="AF53" i="3"/>
  <c r="AB53" i="3"/>
  <c r="X53" i="3"/>
  <c r="DF53" i="3" s="1"/>
  <c r="T53" i="3"/>
  <c r="P53" i="3"/>
  <c r="L53" i="3"/>
  <c r="H53" i="3"/>
  <c r="DD52" i="3"/>
  <c r="CZ52" i="3"/>
  <c r="CV52" i="3"/>
  <c r="CR52" i="3"/>
  <c r="CN52" i="3"/>
  <c r="CJ52" i="3"/>
  <c r="CF52" i="3"/>
  <c r="CB52" i="3"/>
  <c r="BX52" i="3"/>
  <c r="BT52" i="3"/>
  <c r="BP52" i="3"/>
  <c r="BL52" i="3"/>
  <c r="BH52" i="3"/>
  <c r="BD52" i="3"/>
  <c r="AZ52" i="3"/>
  <c r="AV52" i="3"/>
  <c r="AR52" i="3"/>
  <c r="AN52" i="3"/>
  <c r="AJ52" i="3"/>
  <c r="AF52" i="3"/>
  <c r="DG52" i="3" s="1"/>
  <c r="AB52" i="3"/>
  <c r="X52" i="3"/>
  <c r="T52" i="3"/>
  <c r="P52" i="3"/>
  <c r="DE52" i="3" s="1"/>
  <c r="L52" i="3"/>
  <c r="H52" i="3"/>
  <c r="DD51" i="3"/>
  <c r="CZ51" i="3"/>
  <c r="CV51" i="3"/>
  <c r="CR51" i="3"/>
  <c r="CN51" i="3"/>
  <c r="CJ51" i="3"/>
  <c r="CF51" i="3"/>
  <c r="CB51" i="3"/>
  <c r="BX51" i="3"/>
  <c r="BT51" i="3"/>
  <c r="BP51" i="3"/>
  <c r="BL51" i="3"/>
  <c r="BH51" i="3"/>
  <c r="BD51" i="3"/>
  <c r="AZ51" i="3"/>
  <c r="AV51" i="3"/>
  <c r="AR51" i="3"/>
  <c r="AN51" i="3"/>
  <c r="AJ51" i="3"/>
  <c r="AF51" i="3"/>
  <c r="AB51" i="3"/>
  <c r="X51" i="3"/>
  <c r="T51" i="3"/>
  <c r="DF51" i="3" s="1"/>
  <c r="P51" i="3"/>
  <c r="L51" i="3"/>
  <c r="H51" i="3"/>
  <c r="DD50" i="3"/>
  <c r="CZ50" i="3"/>
  <c r="CV50" i="3"/>
  <c r="CR50" i="3"/>
  <c r="CN50" i="3"/>
  <c r="CJ50" i="3"/>
  <c r="CF50" i="3"/>
  <c r="CB50" i="3"/>
  <c r="BX50" i="3"/>
  <c r="BT50" i="3"/>
  <c r="BP50" i="3"/>
  <c r="BL50" i="3"/>
  <c r="BH50" i="3"/>
  <c r="BD50" i="3"/>
  <c r="AZ50" i="3"/>
  <c r="AV50" i="3"/>
  <c r="AR50" i="3"/>
  <c r="AN50" i="3"/>
  <c r="AJ50" i="3"/>
  <c r="AF50" i="3"/>
  <c r="AB50" i="3"/>
  <c r="X50" i="3"/>
  <c r="T50" i="3"/>
  <c r="P50" i="3"/>
  <c r="L50" i="3"/>
  <c r="H50" i="3"/>
  <c r="DD49" i="3"/>
  <c r="CZ49" i="3"/>
  <c r="CV49" i="3"/>
  <c r="CR49" i="3"/>
  <c r="CN49" i="3"/>
  <c r="CJ49" i="3"/>
  <c r="CF49" i="3"/>
  <c r="CB49" i="3"/>
  <c r="BX49" i="3"/>
  <c r="BT49" i="3"/>
  <c r="BP49" i="3"/>
  <c r="BL49" i="3"/>
  <c r="BH49" i="3"/>
  <c r="BD49" i="3"/>
  <c r="AZ49" i="3"/>
  <c r="AV49" i="3"/>
  <c r="DF49" i="3" s="1"/>
  <c r="AR49" i="3"/>
  <c r="AN49" i="3"/>
  <c r="AJ49" i="3"/>
  <c r="AF49" i="3"/>
  <c r="AB49" i="3"/>
  <c r="X49" i="3"/>
  <c r="T49" i="3"/>
  <c r="P49" i="3"/>
  <c r="L49" i="3"/>
  <c r="H49" i="3"/>
  <c r="DD48" i="3"/>
  <c r="CZ48" i="3"/>
  <c r="CV48" i="3"/>
  <c r="CR48" i="3"/>
  <c r="CN48" i="3"/>
  <c r="CJ48" i="3"/>
  <c r="CF48" i="3"/>
  <c r="CB48" i="3"/>
  <c r="BX48" i="3"/>
  <c r="BT48" i="3"/>
  <c r="BP48" i="3"/>
  <c r="BL48" i="3"/>
  <c r="BH48" i="3"/>
  <c r="BD48" i="3"/>
  <c r="AZ48" i="3"/>
  <c r="AV48" i="3"/>
  <c r="AR48" i="3"/>
  <c r="AN48" i="3"/>
  <c r="AJ48" i="3"/>
  <c r="AF48" i="3"/>
  <c r="AB48" i="3"/>
  <c r="X48" i="3"/>
  <c r="T48" i="3"/>
  <c r="P48" i="3"/>
  <c r="L48" i="3"/>
  <c r="H48" i="3"/>
  <c r="DD47" i="3"/>
  <c r="CZ47" i="3"/>
  <c r="CV47" i="3"/>
  <c r="CR47" i="3"/>
  <c r="CN47" i="3"/>
  <c r="CJ47" i="3"/>
  <c r="CF47" i="3"/>
  <c r="CB47" i="3"/>
  <c r="BX47" i="3"/>
  <c r="BT47" i="3"/>
  <c r="BP47" i="3"/>
  <c r="BL47" i="3"/>
  <c r="BH47" i="3"/>
  <c r="BD47" i="3"/>
  <c r="AZ47" i="3"/>
  <c r="AV47" i="3"/>
  <c r="AR47" i="3"/>
  <c r="AN47" i="3"/>
  <c r="AJ47" i="3"/>
  <c r="AF47" i="3"/>
  <c r="AB47" i="3"/>
  <c r="X47" i="3"/>
  <c r="T47" i="3"/>
  <c r="P47" i="3"/>
  <c r="L47" i="3"/>
  <c r="H47" i="3"/>
  <c r="DD46" i="3"/>
  <c r="CZ46" i="3"/>
  <c r="CV46" i="3"/>
  <c r="CR46" i="3"/>
  <c r="CN46" i="3"/>
  <c r="CJ46" i="3"/>
  <c r="CF46" i="3"/>
  <c r="CB46" i="3"/>
  <c r="BX46" i="3"/>
  <c r="BT46" i="3"/>
  <c r="BP46" i="3"/>
  <c r="BL46" i="3"/>
  <c r="BH46" i="3"/>
  <c r="BD46" i="3"/>
  <c r="AZ46" i="3"/>
  <c r="AV46" i="3"/>
  <c r="AR46" i="3"/>
  <c r="AN46" i="3"/>
  <c r="AJ46" i="3"/>
  <c r="AF46" i="3"/>
  <c r="DG46" i="3" s="1"/>
  <c r="AB46" i="3"/>
  <c r="X46" i="3"/>
  <c r="T46" i="3"/>
  <c r="P46" i="3"/>
  <c r="DE46" i="3" s="1"/>
  <c r="L46" i="3"/>
  <c r="H46" i="3"/>
  <c r="DD45" i="3"/>
  <c r="CZ45" i="3"/>
  <c r="CV45" i="3"/>
  <c r="CR45" i="3"/>
  <c r="CN45" i="3"/>
  <c r="CJ45" i="3"/>
  <c r="CF45" i="3"/>
  <c r="CB45" i="3"/>
  <c r="BX45" i="3"/>
  <c r="BT45" i="3"/>
  <c r="BP45" i="3"/>
  <c r="BL45" i="3"/>
  <c r="BH45" i="3"/>
  <c r="BD45" i="3"/>
  <c r="AZ45" i="3"/>
  <c r="AV45" i="3"/>
  <c r="AR45" i="3"/>
  <c r="AN45" i="3"/>
  <c r="AJ45" i="3"/>
  <c r="AF45" i="3"/>
  <c r="AB45" i="3"/>
  <c r="X45" i="3"/>
  <c r="T45" i="3"/>
  <c r="P45" i="3"/>
  <c r="L45" i="3"/>
  <c r="H45" i="3"/>
  <c r="DD44" i="3"/>
  <c r="CZ44" i="3"/>
  <c r="CV44" i="3"/>
  <c r="CR44" i="3"/>
  <c r="CN44" i="3"/>
  <c r="CJ44" i="3"/>
  <c r="CF44" i="3"/>
  <c r="CB44" i="3"/>
  <c r="BX44" i="3"/>
  <c r="BT44" i="3"/>
  <c r="BP44" i="3"/>
  <c r="BL44" i="3"/>
  <c r="BH44" i="3"/>
  <c r="BD44" i="3"/>
  <c r="AZ44" i="3"/>
  <c r="AV44" i="3"/>
  <c r="AR44" i="3"/>
  <c r="AN44" i="3"/>
  <c r="AJ44" i="3"/>
  <c r="AF44" i="3"/>
  <c r="AB44" i="3"/>
  <c r="X44" i="3"/>
  <c r="T44" i="3"/>
  <c r="P44" i="3"/>
  <c r="L44" i="3"/>
  <c r="H44" i="3"/>
  <c r="DD43" i="3"/>
  <c r="CZ43" i="3"/>
  <c r="CV43" i="3"/>
  <c r="CR43" i="3"/>
  <c r="CN43" i="3"/>
  <c r="CJ43" i="3"/>
  <c r="CF43" i="3"/>
  <c r="CB43" i="3"/>
  <c r="BX43" i="3"/>
  <c r="BT43" i="3"/>
  <c r="BP43" i="3"/>
  <c r="BL43" i="3"/>
  <c r="BH43" i="3"/>
  <c r="BD43" i="3"/>
  <c r="AZ43" i="3"/>
  <c r="AV43" i="3"/>
  <c r="DF43" i="3" s="1"/>
  <c r="AR43" i="3"/>
  <c r="AN43" i="3"/>
  <c r="AJ43" i="3"/>
  <c r="AF43" i="3"/>
  <c r="AB43" i="3"/>
  <c r="X43" i="3"/>
  <c r="T43" i="3"/>
  <c r="P43" i="3"/>
  <c r="L43" i="3"/>
  <c r="H43" i="3"/>
  <c r="DD42" i="3"/>
  <c r="CZ42" i="3"/>
  <c r="CV42" i="3"/>
  <c r="CR42" i="3"/>
  <c r="CN42" i="3"/>
  <c r="CJ42" i="3"/>
  <c r="CF42" i="3"/>
  <c r="CB42" i="3"/>
  <c r="BX42" i="3"/>
  <c r="BT42" i="3"/>
  <c r="BP42" i="3"/>
  <c r="BL42" i="3"/>
  <c r="BH42" i="3"/>
  <c r="BD42" i="3"/>
  <c r="AZ42" i="3"/>
  <c r="AV42" i="3"/>
  <c r="AR42" i="3"/>
  <c r="AN42" i="3"/>
  <c r="AJ42" i="3"/>
  <c r="AF42" i="3"/>
  <c r="AB42" i="3"/>
  <c r="X42" i="3"/>
  <c r="T42" i="3"/>
  <c r="P42" i="3"/>
  <c r="L42" i="3"/>
  <c r="H42" i="3"/>
  <c r="DD41" i="3"/>
  <c r="CZ41" i="3"/>
  <c r="CV41" i="3"/>
  <c r="CR41" i="3"/>
  <c r="CN41" i="3"/>
  <c r="CJ41" i="3"/>
  <c r="CF41" i="3"/>
  <c r="CB41" i="3"/>
  <c r="BX41" i="3"/>
  <c r="BT41" i="3"/>
  <c r="BP41" i="3"/>
  <c r="BL41" i="3"/>
  <c r="BH41" i="3"/>
  <c r="BD41" i="3"/>
  <c r="AZ41" i="3"/>
  <c r="AV41" i="3"/>
  <c r="AR41" i="3"/>
  <c r="AN41" i="3"/>
  <c r="AJ41" i="3"/>
  <c r="DG41" i="3" s="1"/>
  <c r="AF41" i="3"/>
  <c r="AB41" i="3"/>
  <c r="X41" i="3"/>
  <c r="T41" i="3"/>
  <c r="DF41" i="3" s="1"/>
  <c r="P41" i="3"/>
  <c r="L41" i="3"/>
  <c r="H41" i="3"/>
  <c r="DD40" i="3"/>
  <c r="CZ40" i="3"/>
  <c r="CV40" i="3"/>
  <c r="CR40" i="3"/>
  <c r="CN40" i="3"/>
  <c r="CJ40" i="3"/>
  <c r="CF40" i="3"/>
  <c r="CB40" i="3"/>
  <c r="BX40" i="3"/>
  <c r="BT40" i="3"/>
  <c r="BP40" i="3"/>
  <c r="BL40" i="3"/>
  <c r="BH40" i="3"/>
  <c r="BD40" i="3"/>
  <c r="AZ40" i="3"/>
  <c r="AV40" i="3"/>
  <c r="AR40" i="3"/>
  <c r="AN40" i="3"/>
  <c r="AJ40" i="3"/>
  <c r="AF40" i="3"/>
  <c r="AB40" i="3"/>
  <c r="X40" i="3"/>
  <c r="T40" i="3"/>
  <c r="P40" i="3"/>
  <c r="L40" i="3"/>
  <c r="H40" i="3"/>
  <c r="DD39" i="3"/>
  <c r="CZ39" i="3"/>
  <c r="CV39" i="3"/>
  <c r="CV122" i="3" s="1"/>
  <c r="CR39" i="3"/>
  <c r="CN39" i="3"/>
  <c r="CJ39" i="3"/>
  <c r="CF39" i="3"/>
  <c r="CF122" i="3" s="1"/>
  <c r="CB39" i="3"/>
  <c r="BX39" i="3"/>
  <c r="BT39" i="3"/>
  <c r="BP39" i="3"/>
  <c r="BP122" i="3" s="1"/>
  <c r="BL39" i="3"/>
  <c r="BH39" i="3"/>
  <c r="BD39" i="3"/>
  <c r="AZ39" i="3"/>
  <c r="AZ122" i="3" s="1"/>
  <c r="AV39" i="3"/>
  <c r="AR39" i="3"/>
  <c r="AN39" i="3"/>
  <c r="AJ39" i="3"/>
  <c r="AJ122" i="3" s="1"/>
  <c r="AF39" i="3"/>
  <c r="AB39" i="3"/>
  <c r="X39" i="3"/>
  <c r="T39" i="3"/>
  <c r="P39" i="3"/>
  <c r="L39" i="3"/>
  <c r="H39" i="3"/>
  <c r="DC38" i="3"/>
  <c r="DC125" i="3" s="1"/>
  <c r="DB38" i="3"/>
  <c r="DA38" i="3"/>
  <c r="DA125" i="3" s="1"/>
  <c r="CY38" i="3"/>
  <c r="CY125" i="3" s="1"/>
  <c r="CX38" i="3"/>
  <c r="CX125" i="3" s="1"/>
  <c r="CW38" i="3"/>
  <c r="CW125" i="3" s="1"/>
  <c r="CU38" i="3"/>
  <c r="CT38" i="3"/>
  <c r="CT125" i="3" s="1"/>
  <c r="CS38" i="3"/>
  <c r="CS125" i="3" s="1"/>
  <c r="CQ38" i="3"/>
  <c r="CP38" i="3"/>
  <c r="CP125" i="3" s="1"/>
  <c r="CO38" i="3"/>
  <c r="CO125" i="3" s="1"/>
  <c r="CM38" i="3"/>
  <c r="CL38" i="3"/>
  <c r="CL125" i="3" s="1"/>
  <c r="CK38" i="3"/>
  <c r="CK125" i="3" s="1"/>
  <c r="CI38" i="3"/>
  <c r="CI125" i="3" s="1"/>
  <c r="CH38" i="3"/>
  <c r="CH125" i="3" s="1"/>
  <c r="CG38" i="3"/>
  <c r="CG125" i="3" s="1"/>
  <c r="CE38" i="3"/>
  <c r="CD38" i="3"/>
  <c r="CD125" i="3" s="1"/>
  <c r="CC38" i="3"/>
  <c r="CC125" i="3" s="1"/>
  <c r="CA38" i="3"/>
  <c r="BZ38" i="3"/>
  <c r="BZ125" i="3" s="1"/>
  <c r="BY38" i="3"/>
  <c r="BY125" i="3" s="1"/>
  <c r="BW38" i="3"/>
  <c r="BV38" i="3"/>
  <c r="BV125" i="3" s="1"/>
  <c r="BU38" i="3"/>
  <c r="BU125" i="3" s="1"/>
  <c r="BS38" i="3"/>
  <c r="BR38" i="3"/>
  <c r="BR125" i="3" s="1"/>
  <c r="BQ38" i="3"/>
  <c r="BQ125" i="3" s="1"/>
  <c r="BO38" i="3"/>
  <c r="BN38" i="3"/>
  <c r="BN125" i="3" s="1"/>
  <c r="BM38" i="3"/>
  <c r="BM125" i="3" s="1"/>
  <c r="BK38" i="3"/>
  <c r="BJ38" i="3"/>
  <c r="BJ125" i="3" s="1"/>
  <c r="BI38" i="3"/>
  <c r="BI125" i="3" s="1"/>
  <c r="BG38" i="3"/>
  <c r="BF38" i="3"/>
  <c r="BF125" i="3" s="1"/>
  <c r="BE38" i="3"/>
  <c r="BE125" i="3" s="1"/>
  <c r="BC38" i="3"/>
  <c r="BB38" i="3"/>
  <c r="BB125" i="3" s="1"/>
  <c r="BA38" i="3"/>
  <c r="BA125" i="3" s="1"/>
  <c r="AY38" i="3"/>
  <c r="AX38" i="3"/>
  <c r="AX125" i="3" s="1"/>
  <c r="AW38" i="3"/>
  <c r="AW125" i="3" s="1"/>
  <c r="AU38" i="3"/>
  <c r="AT38" i="3"/>
  <c r="AT125" i="3" s="1"/>
  <c r="AS38" i="3"/>
  <c r="AS125" i="3" s="1"/>
  <c r="AQ38" i="3"/>
  <c r="AP38" i="3"/>
  <c r="AP125" i="3" s="1"/>
  <c r="AO38" i="3"/>
  <c r="AO125" i="3" s="1"/>
  <c r="AM38" i="3"/>
  <c r="AL38" i="3"/>
  <c r="AL125" i="3" s="1"/>
  <c r="AK38" i="3"/>
  <c r="AK125" i="3" s="1"/>
  <c r="AI38" i="3"/>
  <c r="AH38" i="3"/>
  <c r="AH125" i="3" s="1"/>
  <c r="AG38" i="3"/>
  <c r="AG125" i="3" s="1"/>
  <c r="AE38" i="3"/>
  <c r="AD38" i="3"/>
  <c r="AD125" i="3" s="1"/>
  <c r="AC38" i="3"/>
  <c r="AC125" i="3" s="1"/>
  <c r="AA38" i="3"/>
  <c r="Z38" i="3"/>
  <c r="Z125" i="3" s="1"/>
  <c r="Y38" i="3"/>
  <c r="Y125" i="3" s="1"/>
  <c r="W38" i="3"/>
  <c r="W125" i="3" s="1"/>
  <c r="V38" i="3"/>
  <c r="V125" i="3" s="1"/>
  <c r="U38" i="3"/>
  <c r="U125" i="3" s="1"/>
  <c r="S38" i="3"/>
  <c r="R38" i="3"/>
  <c r="R125" i="3" s="1"/>
  <c r="Q38" i="3"/>
  <c r="Q125" i="3" s="1"/>
  <c r="O38" i="3"/>
  <c r="N38" i="3"/>
  <c r="N125" i="3" s="1"/>
  <c r="M38" i="3"/>
  <c r="M125" i="3" s="1"/>
  <c r="K38" i="3"/>
  <c r="J38" i="3"/>
  <c r="J125" i="3" s="1"/>
  <c r="I38" i="3"/>
  <c r="I125" i="3" s="1"/>
  <c r="G38" i="3"/>
  <c r="F38" i="3"/>
  <c r="F125" i="3" s="1"/>
  <c r="E38" i="3"/>
  <c r="E125" i="3" s="1"/>
  <c r="DC37" i="3"/>
  <c r="DC124" i="3" s="1"/>
  <c r="DB37" i="3"/>
  <c r="DB124" i="3" s="1"/>
  <c r="DA37" i="3"/>
  <c r="DA124" i="3" s="1"/>
  <c r="CY37" i="3"/>
  <c r="CY124" i="3" s="1"/>
  <c r="CX37" i="3"/>
  <c r="CX124" i="3" s="1"/>
  <c r="CW37" i="3"/>
  <c r="CW124" i="3" s="1"/>
  <c r="CU37" i="3"/>
  <c r="CU124" i="3" s="1"/>
  <c r="CT37" i="3"/>
  <c r="CT124" i="3" s="1"/>
  <c r="CS37" i="3"/>
  <c r="CS124" i="3" s="1"/>
  <c r="CQ37" i="3"/>
  <c r="CQ124" i="3" s="1"/>
  <c r="CP37" i="3"/>
  <c r="CP124" i="3" s="1"/>
  <c r="CO37" i="3"/>
  <c r="CO124" i="3" s="1"/>
  <c r="CM37" i="3"/>
  <c r="CM124" i="3" s="1"/>
  <c r="CL37" i="3"/>
  <c r="CL124" i="3" s="1"/>
  <c r="CK37" i="3"/>
  <c r="CK124" i="3" s="1"/>
  <c r="CI37" i="3"/>
  <c r="CI124" i="3" s="1"/>
  <c r="CH37" i="3"/>
  <c r="CH124" i="3" s="1"/>
  <c r="CG37" i="3"/>
  <c r="CG124" i="3" s="1"/>
  <c r="CE37" i="3"/>
  <c r="CE124" i="3" s="1"/>
  <c r="CD37" i="3"/>
  <c r="CD124" i="3" s="1"/>
  <c r="CC37" i="3"/>
  <c r="CC124" i="3" s="1"/>
  <c r="CA37" i="3"/>
  <c r="CA124" i="3" s="1"/>
  <c r="BZ37" i="3"/>
  <c r="BZ124" i="3" s="1"/>
  <c r="BY37" i="3"/>
  <c r="BY124" i="3" s="1"/>
  <c r="BW37" i="3"/>
  <c r="BW124" i="3" s="1"/>
  <c r="BV37" i="3"/>
  <c r="BV124" i="3" s="1"/>
  <c r="BU37" i="3"/>
  <c r="BU124" i="3" s="1"/>
  <c r="BS37" i="3"/>
  <c r="BS124" i="3" s="1"/>
  <c r="BR37" i="3"/>
  <c r="BR124" i="3" s="1"/>
  <c r="BQ37" i="3"/>
  <c r="BQ124" i="3" s="1"/>
  <c r="BO37" i="3"/>
  <c r="BO124" i="3" s="1"/>
  <c r="BN37" i="3"/>
  <c r="BN124" i="3" s="1"/>
  <c r="BM37" i="3"/>
  <c r="BM124" i="3" s="1"/>
  <c r="BK37" i="3"/>
  <c r="BK124" i="3" s="1"/>
  <c r="BJ37" i="3"/>
  <c r="BJ124" i="3" s="1"/>
  <c r="BI37" i="3"/>
  <c r="BI124" i="3" s="1"/>
  <c r="BG37" i="3"/>
  <c r="BG124" i="3" s="1"/>
  <c r="BF37" i="3"/>
  <c r="BF124" i="3" s="1"/>
  <c r="BE37" i="3"/>
  <c r="BE124" i="3" s="1"/>
  <c r="BC37" i="3"/>
  <c r="BC124" i="3" s="1"/>
  <c r="BB37" i="3"/>
  <c r="BB124" i="3" s="1"/>
  <c r="BA37" i="3"/>
  <c r="BA124" i="3" s="1"/>
  <c r="AY37" i="3"/>
  <c r="AY124" i="3" s="1"/>
  <c r="AX37" i="3"/>
  <c r="AX124" i="3" s="1"/>
  <c r="AW37" i="3"/>
  <c r="AW124" i="3" s="1"/>
  <c r="AU37" i="3"/>
  <c r="AU124" i="3" s="1"/>
  <c r="AT37" i="3"/>
  <c r="AT124" i="3" s="1"/>
  <c r="AS37" i="3"/>
  <c r="AS124" i="3" s="1"/>
  <c r="AQ37" i="3"/>
  <c r="AQ124" i="3" s="1"/>
  <c r="AP37" i="3"/>
  <c r="AP124" i="3" s="1"/>
  <c r="AO37" i="3"/>
  <c r="AO124" i="3" s="1"/>
  <c r="AM37" i="3"/>
  <c r="AM124" i="3" s="1"/>
  <c r="AL37" i="3"/>
  <c r="AL124" i="3" s="1"/>
  <c r="AK37" i="3"/>
  <c r="AK124" i="3" s="1"/>
  <c r="AI37" i="3"/>
  <c r="AI124" i="3" s="1"/>
  <c r="AH37" i="3"/>
  <c r="AH124" i="3" s="1"/>
  <c r="AG37" i="3"/>
  <c r="AG124" i="3" s="1"/>
  <c r="AE37" i="3"/>
  <c r="AE124" i="3" s="1"/>
  <c r="AD37" i="3"/>
  <c r="AD124" i="3" s="1"/>
  <c r="AC37" i="3"/>
  <c r="AC124" i="3" s="1"/>
  <c r="AA37" i="3"/>
  <c r="AA124" i="3" s="1"/>
  <c r="Z37" i="3"/>
  <c r="Z124" i="3" s="1"/>
  <c r="Y37" i="3"/>
  <c r="Y124" i="3" s="1"/>
  <c r="W37" i="3"/>
  <c r="W124" i="3" s="1"/>
  <c r="V37" i="3"/>
  <c r="V124" i="3" s="1"/>
  <c r="U37" i="3"/>
  <c r="U124" i="3" s="1"/>
  <c r="S37" i="3"/>
  <c r="S124" i="3" s="1"/>
  <c r="R37" i="3"/>
  <c r="R124" i="3" s="1"/>
  <c r="Q37" i="3"/>
  <c r="Q124" i="3" s="1"/>
  <c r="O37" i="3"/>
  <c r="O124" i="3" s="1"/>
  <c r="N37" i="3"/>
  <c r="N124" i="3" s="1"/>
  <c r="M37" i="3"/>
  <c r="M124" i="3" s="1"/>
  <c r="K37" i="3"/>
  <c r="K124" i="3" s="1"/>
  <c r="J37" i="3"/>
  <c r="J124" i="3" s="1"/>
  <c r="I37" i="3"/>
  <c r="I124" i="3" s="1"/>
  <c r="G37" i="3"/>
  <c r="G124" i="3" s="1"/>
  <c r="F37" i="3"/>
  <c r="F124" i="3" s="1"/>
  <c r="E37" i="3"/>
  <c r="E124" i="3" s="1"/>
  <c r="DD36" i="3"/>
  <c r="CZ36" i="3"/>
  <c r="CV36" i="3"/>
  <c r="CR36" i="3"/>
  <c r="CN36" i="3"/>
  <c r="CJ36" i="3"/>
  <c r="CF36" i="3"/>
  <c r="CB36" i="3"/>
  <c r="BX36" i="3"/>
  <c r="BT36" i="3"/>
  <c r="BP36" i="3"/>
  <c r="BL36" i="3"/>
  <c r="BH36" i="3"/>
  <c r="BD36" i="3"/>
  <c r="AZ36" i="3"/>
  <c r="AV36" i="3"/>
  <c r="DF36" i="3" s="1"/>
  <c r="AR36" i="3"/>
  <c r="AN36" i="3"/>
  <c r="AJ36" i="3"/>
  <c r="AF36" i="3"/>
  <c r="AB36" i="3"/>
  <c r="X36" i="3"/>
  <c r="T36" i="3"/>
  <c r="P36" i="3"/>
  <c r="L36" i="3"/>
  <c r="H36" i="3"/>
  <c r="DD35" i="3"/>
  <c r="CZ35" i="3"/>
  <c r="CV35" i="3"/>
  <c r="CR35" i="3"/>
  <c r="CN35" i="3"/>
  <c r="CJ35" i="3"/>
  <c r="CF35" i="3"/>
  <c r="CB35" i="3"/>
  <c r="BX35" i="3"/>
  <c r="BT35" i="3"/>
  <c r="BP35" i="3"/>
  <c r="BL35" i="3"/>
  <c r="BH35" i="3"/>
  <c r="BD35" i="3"/>
  <c r="AZ35" i="3"/>
  <c r="AV35" i="3"/>
  <c r="AR35" i="3"/>
  <c r="AN35" i="3"/>
  <c r="AJ35" i="3"/>
  <c r="AF35" i="3"/>
  <c r="AB35" i="3"/>
  <c r="X35" i="3"/>
  <c r="T35" i="3"/>
  <c r="P35" i="3"/>
  <c r="L35" i="3"/>
  <c r="H35" i="3"/>
  <c r="DD34" i="3"/>
  <c r="CZ34" i="3"/>
  <c r="CV34" i="3"/>
  <c r="CR34" i="3"/>
  <c r="CN34" i="3"/>
  <c r="CJ34" i="3"/>
  <c r="CF34" i="3"/>
  <c r="CB34" i="3"/>
  <c r="BX34" i="3"/>
  <c r="BT34" i="3"/>
  <c r="BP34" i="3"/>
  <c r="BL34" i="3"/>
  <c r="BH34" i="3"/>
  <c r="BD34" i="3"/>
  <c r="AZ34" i="3"/>
  <c r="AV34" i="3"/>
  <c r="AR34" i="3"/>
  <c r="AN34" i="3"/>
  <c r="AJ34" i="3"/>
  <c r="AF34" i="3"/>
  <c r="AB34" i="3"/>
  <c r="X34" i="3"/>
  <c r="T34" i="3"/>
  <c r="P34" i="3"/>
  <c r="L34" i="3"/>
  <c r="H34" i="3"/>
  <c r="DD33" i="3"/>
  <c r="CZ33" i="3"/>
  <c r="CV33" i="3"/>
  <c r="CR33" i="3"/>
  <c r="CN33" i="3"/>
  <c r="CJ33" i="3"/>
  <c r="CF33" i="3"/>
  <c r="CB33" i="3"/>
  <c r="BX33" i="3"/>
  <c r="BT33" i="3"/>
  <c r="BP33" i="3"/>
  <c r="BL33" i="3"/>
  <c r="BH33" i="3"/>
  <c r="BD33" i="3"/>
  <c r="AZ33" i="3"/>
  <c r="AV33" i="3"/>
  <c r="AR33" i="3"/>
  <c r="AN33" i="3"/>
  <c r="AJ33" i="3"/>
  <c r="AF33" i="3"/>
  <c r="AB33" i="3"/>
  <c r="X33" i="3"/>
  <c r="T33" i="3"/>
  <c r="P33" i="3"/>
  <c r="L33" i="3"/>
  <c r="H33" i="3"/>
  <c r="DD32" i="3"/>
  <c r="CZ32" i="3"/>
  <c r="CV32" i="3"/>
  <c r="CR32" i="3"/>
  <c r="CN32" i="3"/>
  <c r="CJ32" i="3"/>
  <c r="CF32" i="3"/>
  <c r="CB32" i="3"/>
  <c r="BX32" i="3"/>
  <c r="BT32" i="3"/>
  <c r="BP32" i="3"/>
  <c r="BL32" i="3"/>
  <c r="BH32" i="3"/>
  <c r="BD32" i="3"/>
  <c r="AZ32" i="3"/>
  <c r="AV32" i="3"/>
  <c r="AR32" i="3"/>
  <c r="AN32" i="3"/>
  <c r="AJ32" i="3"/>
  <c r="AF32" i="3"/>
  <c r="AB32" i="3"/>
  <c r="X32" i="3"/>
  <c r="T32" i="3"/>
  <c r="P32" i="3"/>
  <c r="L32" i="3"/>
  <c r="H32" i="3"/>
  <c r="DD31" i="3"/>
  <c r="CZ31" i="3"/>
  <c r="CV31" i="3"/>
  <c r="CR31" i="3"/>
  <c r="CN31" i="3"/>
  <c r="CJ31" i="3"/>
  <c r="CF31" i="3"/>
  <c r="CB31" i="3"/>
  <c r="BX31" i="3"/>
  <c r="BT31" i="3"/>
  <c r="BP31" i="3"/>
  <c r="BL31" i="3"/>
  <c r="BH31" i="3"/>
  <c r="BD31" i="3"/>
  <c r="AZ31" i="3"/>
  <c r="AV31" i="3"/>
  <c r="AR31" i="3"/>
  <c r="AN31" i="3"/>
  <c r="AJ31" i="3"/>
  <c r="AF31" i="3"/>
  <c r="AB31" i="3"/>
  <c r="X31" i="3"/>
  <c r="DF31" i="3" s="1"/>
  <c r="T31" i="3"/>
  <c r="P31" i="3"/>
  <c r="L31" i="3"/>
  <c r="H31" i="3"/>
  <c r="DE31" i="3" s="1"/>
  <c r="DD30" i="3"/>
  <c r="CZ30" i="3"/>
  <c r="CV30" i="3"/>
  <c r="CR30" i="3"/>
  <c r="CN30" i="3"/>
  <c r="CJ30" i="3"/>
  <c r="CF30" i="3"/>
  <c r="CB30" i="3"/>
  <c r="BX30" i="3"/>
  <c r="BT30" i="3"/>
  <c r="BP30" i="3"/>
  <c r="BL30" i="3"/>
  <c r="BH30" i="3"/>
  <c r="BD30" i="3"/>
  <c r="AZ30" i="3"/>
  <c r="AV30" i="3"/>
  <c r="AR30" i="3"/>
  <c r="AN30" i="3"/>
  <c r="AJ30" i="3"/>
  <c r="AF30" i="3"/>
  <c r="DG30" i="3" s="1"/>
  <c r="AB30" i="3"/>
  <c r="X30" i="3"/>
  <c r="T30" i="3"/>
  <c r="P30" i="3"/>
  <c r="DE30" i="3" s="1"/>
  <c r="L30" i="3"/>
  <c r="H30" i="3"/>
  <c r="DD29" i="3"/>
  <c r="CZ29" i="3"/>
  <c r="CV29" i="3"/>
  <c r="CR29" i="3"/>
  <c r="CN29" i="3"/>
  <c r="CJ29" i="3"/>
  <c r="CF29" i="3"/>
  <c r="CB29" i="3"/>
  <c r="BX29" i="3"/>
  <c r="BT29" i="3"/>
  <c r="BP29" i="3"/>
  <c r="BL29" i="3"/>
  <c r="BH29" i="3"/>
  <c r="BD29" i="3"/>
  <c r="AZ29" i="3"/>
  <c r="AV29" i="3"/>
  <c r="AR29" i="3"/>
  <c r="AN29" i="3"/>
  <c r="AJ29" i="3"/>
  <c r="AF29" i="3"/>
  <c r="AB29" i="3"/>
  <c r="X29" i="3"/>
  <c r="T29" i="3"/>
  <c r="P29" i="3"/>
  <c r="L29" i="3"/>
  <c r="H29" i="3"/>
  <c r="DD28" i="3"/>
  <c r="CZ28" i="3"/>
  <c r="CV28" i="3"/>
  <c r="CR28" i="3"/>
  <c r="CN28" i="3"/>
  <c r="CJ28" i="3"/>
  <c r="CF28" i="3"/>
  <c r="CB28" i="3"/>
  <c r="BX28" i="3"/>
  <c r="BT28" i="3"/>
  <c r="BP28" i="3"/>
  <c r="BL28" i="3"/>
  <c r="BH28" i="3"/>
  <c r="BD28" i="3"/>
  <c r="AZ28" i="3"/>
  <c r="AV28" i="3"/>
  <c r="AR28" i="3"/>
  <c r="AN28" i="3"/>
  <c r="AJ28" i="3"/>
  <c r="AF28" i="3"/>
  <c r="AB28" i="3"/>
  <c r="X28" i="3"/>
  <c r="T28" i="3"/>
  <c r="P28" i="3"/>
  <c r="L28" i="3"/>
  <c r="H28" i="3"/>
  <c r="DD27" i="3"/>
  <c r="CZ27" i="3"/>
  <c r="CV27" i="3"/>
  <c r="CR27" i="3"/>
  <c r="CN27" i="3"/>
  <c r="CJ27" i="3"/>
  <c r="CF27" i="3"/>
  <c r="CB27" i="3"/>
  <c r="BX27" i="3"/>
  <c r="BT27" i="3"/>
  <c r="BP27" i="3"/>
  <c r="BL27" i="3"/>
  <c r="BH27" i="3"/>
  <c r="BD27" i="3"/>
  <c r="AZ27" i="3"/>
  <c r="AV27" i="3"/>
  <c r="AR27" i="3"/>
  <c r="AN27" i="3"/>
  <c r="AJ27" i="3"/>
  <c r="AF27" i="3"/>
  <c r="AB27" i="3"/>
  <c r="X27" i="3"/>
  <c r="T27" i="3"/>
  <c r="P27" i="3"/>
  <c r="L27" i="3"/>
  <c r="H27" i="3"/>
  <c r="DD26" i="3"/>
  <c r="CZ26" i="3"/>
  <c r="CV26" i="3"/>
  <c r="CR26" i="3"/>
  <c r="CN26" i="3"/>
  <c r="CJ26" i="3"/>
  <c r="CF26" i="3"/>
  <c r="CB26" i="3"/>
  <c r="BX26" i="3"/>
  <c r="BT26" i="3"/>
  <c r="BP26" i="3"/>
  <c r="BL26" i="3"/>
  <c r="BH26" i="3"/>
  <c r="BD26" i="3"/>
  <c r="AZ26" i="3"/>
  <c r="AV26" i="3"/>
  <c r="AR26" i="3"/>
  <c r="AN26" i="3"/>
  <c r="AJ26" i="3"/>
  <c r="AF26" i="3"/>
  <c r="AB26" i="3"/>
  <c r="X26" i="3"/>
  <c r="T26" i="3"/>
  <c r="P26" i="3"/>
  <c r="L26" i="3"/>
  <c r="H26" i="3"/>
  <c r="DD25" i="3"/>
  <c r="CZ25" i="3"/>
  <c r="CV25" i="3"/>
  <c r="CR25" i="3"/>
  <c r="CN25" i="3"/>
  <c r="CJ25" i="3"/>
  <c r="CF25" i="3"/>
  <c r="CB25" i="3"/>
  <c r="BX25" i="3"/>
  <c r="BT25" i="3"/>
  <c r="BP25" i="3"/>
  <c r="BL25" i="3"/>
  <c r="BH25" i="3"/>
  <c r="BD25" i="3"/>
  <c r="AZ25" i="3"/>
  <c r="AV25" i="3"/>
  <c r="AR25" i="3"/>
  <c r="AN25" i="3"/>
  <c r="AJ25" i="3"/>
  <c r="AF25" i="3"/>
  <c r="AB25" i="3"/>
  <c r="X25" i="3"/>
  <c r="T25" i="3"/>
  <c r="P25" i="3"/>
  <c r="L25" i="3"/>
  <c r="H25" i="3"/>
  <c r="DD24" i="3"/>
  <c r="CZ24" i="3"/>
  <c r="CV24" i="3"/>
  <c r="CR24" i="3"/>
  <c r="CN24" i="3"/>
  <c r="CJ24" i="3"/>
  <c r="CF24" i="3"/>
  <c r="CB24" i="3"/>
  <c r="BX24" i="3"/>
  <c r="BT24" i="3"/>
  <c r="BP24" i="3"/>
  <c r="BL24" i="3"/>
  <c r="BH24" i="3"/>
  <c r="BD24" i="3"/>
  <c r="AZ24" i="3"/>
  <c r="AV24" i="3"/>
  <c r="AR24" i="3"/>
  <c r="AN24" i="3"/>
  <c r="AJ24" i="3"/>
  <c r="AF24" i="3"/>
  <c r="AB24" i="3"/>
  <c r="X24" i="3"/>
  <c r="T24" i="3"/>
  <c r="P24" i="3"/>
  <c r="L24" i="3"/>
  <c r="H24" i="3"/>
  <c r="DD23" i="3"/>
  <c r="CZ23" i="3"/>
  <c r="CV23" i="3"/>
  <c r="CR23" i="3"/>
  <c r="CN23" i="3"/>
  <c r="CJ23" i="3"/>
  <c r="CF23" i="3"/>
  <c r="CB23" i="3"/>
  <c r="BX23" i="3"/>
  <c r="BT23" i="3"/>
  <c r="BP23" i="3"/>
  <c r="BL23" i="3"/>
  <c r="BH23" i="3"/>
  <c r="BD23" i="3"/>
  <c r="AZ23" i="3"/>
  <c r="AV23" i="3"/>
  <c r="AR23" i="3"/>
  <c r="AN23" i="3"/>
  <c r="AJ23" i="3"/>
  <c r="AF23" i="3"/>
  <c r="AB23" i="3"/>
  <c r="X23" i="3"/>
  <c r="DF23" i="3" s="1"/>
  <c r="T23" i="3"/>
  <c r="P23" i="3"/>
  <c r="L23" i="3"/>
  <c r="H23" i="3"/>
  <c r="DE23" i="3" s="1"/>
  <c r="DD22" i="3"/>
  <c r="CZ22" i="3"/>
  <c r="CV22" i="3"/>
  <c r="CR22" i="3"/>
  <c r="CN22" i="3"/>
  <c r="CJ22" i="3"/>
  <c r="CF22" i="3"/>
  <c r="CB22" i="3"/>
  <c r="BX22" i="3"/>
  <c r="BT22" i="3"/>
  <c r="BP22" i="3"/>
  <c r="BL22" i="3"/>
  <c r="BH22" i="3"/>
  <c r="BD22" i="3"/>
  <c r="AZ22" i="3"/>
  <c r="AV22" i="3"/>
  <c r="AR22" i="3"/>
  <c r="AN22" i="3"/>
  <c r="AJ22" i="3"/>
  <c r="AF22" i="3"/>
  <c r="DG22" i="3" s="1"/>
  <c r="AB22" i="3"/>
  <c r="X22" i="3"/>
  <c r="T22" i="3"/>
  <c r="P22" i="3"/>
  <c r="DE22" i="3" s="1"/>
  <c r="L22" i="3"/>
  <c r="H22" i="3"/>
  <c r="DD21" i="3"/>
  <c r="CZ21" i="3"/>
  <c r="CV21" i="3"/>
  <c r="CR21" i="3"/>
  <c r="CN21" i="3"/>
  <c r="CJ21" i="3"/>
  <c r="CF21" i="3"/>
  <c r="CB21" i="3"/>
  <c r="BX21" i="3"/>
  <c r="BT21" i="3"/>
  <c r="BP21" i="3"/>
  <c r="BL21" i="3"/>
  <c r="BH21" i="3"/>
  <c r="BD21" i="3"/>
  <c r="AZ21" i="3"/>
  <c r="AV21" i="3"/>
  <c r="AR21" i="3"/>
  <c r="AN21" i="3"/>
  <c r="AJ21" i="3"/>
  <c r="AF21" i="3"/>
  <c r="AB21" i="3"/>
  <c r="DF21" i="3" s="1"/>
  <c r="X21" i="3"/>
  <c r="T21" i="3"/>
  <c r="P21" i="3"/>
  <c r="L21" i="3"/>
  <c r="H21" i="3"/>
  <c r="DD20" i="3"/>
  <c r="CZ20" i="3"/>
  <c r="CV20" i="3"/>
  <c r="CR20" i="3"/>
  <c r="CN20" i="3"/>
  <c r="CJ20" i="3"/>
  <c r="CF20" i="3"/>
  <c r="CB20" i="3"/>
  <c r="BX20" i="3"/>
  <c r="BT20" i="3"/>
  <c r="BP20" i="3"/>
  <c r="BL20" i="3"/>
  <c r="BH20" i="3"/>
  <c r="BD20" i="3"/>
  <c r="AZ20" i="3"/>
  <c r="AV20" i="3"/>
  <c r="AR20" i="3"/>
  <c r="AN20" i="3"/>
  <c r="AJ20" i="3"/>
  <c r="AF20" i="3"/>
  <c r="AB20" i="3"/>
  <c r="X20" i="3"/>
  <c r="DF20" i="3" s="1"/>
  <c r="T20" i="3"/>
  <c r="P20" i="3"/>
  <c r="L20" i="3"/>
  <c r="H20" i="3"/>
  <c r="DD19" i="3"/>
  <c r="CZ19" i="3"/>
  <c r="CV19" i="3"/>
  <c r="CR19" i="3"/>
  <c r="CN19" i="3"/>
  <c r="CJ19" i="3"/>
  <c r="CF19" i="3"/>
  <c r="CB19" i="3"/>
  <c r="BX19" i="3"/>
  <c r="BT19" i="3"/>
  <c r="BP19" i="3"/>
  <c r="BL19" i="3"/>
  <c r="BH19" i="3"/>
  <c r="BD19" i="3"/>
  <c r="AZ19" i="3"/>
  <c r="AV19" i="3"/>
  <c r="AR19" i="3"/>
  <c r="AN19" i="3"/>
  <c r="AJ19" i="3"/>
  <c r="AF19" i="3"/>
  <c r="AB19" i="3"/>
  <c r="X19" i="3"/>
  <c r="T19" i="3"/>
  <c r="P19" i="3"/>
  <c r="L19" i="3"/>
  <c r="H19" i="3"/>
  <c r="DD18" i="3"/>
  <c r="CZ18" i="3"/>
  <c r="CV18" i="3"/>
  <c r="CR18" i="3"/>
  <c r="CN18" i="3"/>
  <c r="CJ18" i="3"/>
  <c r="CF18" i="3"/>
  <c r="CB18" i="3"/>
  <c r="BX18" i="3"/>
  <c r="BT18" i="3"/>
  <c r="BP18" i="3"/>
  <c r="BL18" i="3"/>
  <c r="BH18" i="3"/>
  <c r="BD18" i="3"/>
  <c r="AZ18" i="3"/>
  <c r="AV18" i="3"/>
  <c r="AR18" i="3"/>
  <c r="AN18" i="3"/>
  <c r="AJ18" i="3"/>
  <c r="AF18" i="3"/>
  <c r="AB18" i="3"/>
  <c r="X18" i="3"/>
  <c r="T18" i="3"/>
  <c r="P18" i="3"/>
  <c r="L18" i="3"/>
  <c r="H18" i="3"/>
  <c r="DD17" i="3"/>
  <c r="CZ17" i="3"/>
  <c r="CV17" i="3"/>
  <c r="CR17" i="3"/>
  <c r="CN17" i="3"/>
  <c r="CJ17" i="3"/>
  <c r="CF17" i="3"/>
  <c r="CB17" i="3"/>
  <c r="BX17" i="3"/>
  <c r="BT17" i="3"/>
  <c r="BP17" i="3"/>
  <c r="BL17" i="3"/>
  <c r="BH17" i="3"/>
  <c r="BD17" i="3"/>
  <c r="AZ17" i="3"/>
  <c r="AV17" i="3"/>
  <c r="AR17" i="3"/>
  <c r="AN17" i="3"/>
  <c r="AJ17" i="3"/>
  <c r="AF17" i="3"/>
  <c r="AB17" i="3"/>
  <c r="X17" i="3"/>
  <c r="T17" i="3"/>
  <c r="P17" i="3"/>
  <c r="L17" i="3"/>
  <c r="H17" i="3"/>
  <c r="DD16" i="3"/>
  <c r="CZ16" i="3"/>
  <c r="CV16" i="3"/>
  <c r="CR16" i="3"/>
  <c r="CN16" i="3"/>
  <c r="CJ16" i="3"/>
  <c r="CF16" i="3"/>
  <c r="CB16" i="3"/>
  <c r="BX16" i="3"/>
  <c r="BT16" i="3"/>
  <c r="BP16" i="3"/>
  <c r="BL16" i="3"/>
  <c r="BH16" i="3"/>
  <c r="BD16" i="3"/>
  <c r="AZ16" i="3"/>
  <c r="AV16" i="3"/>
  <c r="AR16" i="3"/>
  <c r="AN16" i="3"/>
  <c r="AJ16" i="3"/>
  <c r="AF16" i="3"/>
  <c r="AB16" i="3"/>
  <c r="X16" i="3"/>
  <c r="T16" i="3"/>
  <c r="P16" i="3"/>
  <c r="L16" i="3"/>
  <c r="H16" i="3"/>
  <c r="DD15" i="3"/>
  <c r="CZ15" i="3"/>
  <c r="CV15" i="3"/>
  <c r="CR15" i="3"/>
  <c r="CN15" i="3"/>
  <c r="CJ15" i="3"/>
  <c r="CF15" i="3"/>
  <c r="CB15" i="3"/>
  <c r="BX15" i="3"/>
  <c r="BT15" i="3"/>
  <c r="BP15" i="3"/>
  <c r="BL15" i="3"/>
  <c r="BH15" i="3"/>
  <c r="BD15" i="3"/>
  <c r="AZ15" i="3"/>
  <c r="AV15" i="3"/>
  <c r="AR15" i="3"/>
  <c r="AN15" i="3"/>
  <c r="AJ15" i="3"/>
  <c r="AF15" i="3"/>
  <c r="AB15" i="3"/>
  <c r="X15" i="3"/>
  <c r="T15" i="3"/>
  <c r="P15" i="3"/>
  <c r="L15" i="3"/>
  <c r="H15" i="3"/>
  <c r="DD14" i="3"/>
  <c r="CZ14" i="3"/>
  <c r="CV14" i="3"/>
  <c r="CR14" i="3"/>
  <c r="CN14" i="3"/>
  <c r="CJ14" i="3"/>
  <c r="CF14" i="3"/>
  <c r="CB14" i="3"/>
  <c r="BX14" i="3"/>
  <c r="BT14" i="3"/>
  <c r="BP14" i="3"/>
  <c r="BL14" i="3"/>
  <c r="BH14" i="3"/>
  <c r="BD14" i="3"/>
  <c r="AZ14" i="3"/>
  <c r="AV14" i="3"/>
  <c r="AR14" i="3"/>
  <c r="AN14" i="3"/>
  <c r="AJ14" i="3"/>
  <c r="AF14" i="3"/>
  <c r="AB14" i="3"/>
  <c r="X14" i="3"/>
  <c r="T14" i="3"/>
  <c r="P14" i="3"/>
  <c r="L14" i="3"/>
  <c r="H14" i="3"/>
  <c r="DD13" i="3"/>
  <c r="CZ13" i="3"/>
  <c r="CV13" i="3"/>
  <c r="CR13" i="3"/>
  <c r="CN13" i="3"/>
  <c r="CJ13" i="3"/>
  <c r="CF13" i="3"/>
  <c r="CB13" i="3"/>
  <c r="BX13" i="3"/>
  <c r="BT13" i="3"/>
  <c r="BP13" i="3"/>
  <c r="BL13" i="3"/>
  <c r="BH13" i="3"/>
  <c r="BD13" i="3"/>
  <c r="AZ13" i="3"/>
  <c r="AV13" i="3"/>
  <c r="AR13" i="3"/>
  <c r="AN13" i="3"/>
  <c r="AJ13" i="3"/>
  <c r="AF13" i="3"/>
  <c r="AB13" i="3"/>
  <c r="X13" i="3"/>
  <c r="T13" i="3"/>
  <c r="P13" i="3"/>
  <c r="L13" i="3"/>
  <c r="H13" i="3"/>
  <c r="DD12" i="3"/>
  <c r="CZ12" i="3"/>
  <c r="CZ38" i="3" s="1"/>
  <c r="CV12" i="3"/>
  <c r="CR12" i="3"/>
  <c r="CN12" i="3"/>
  <c r="CJ12" i="3"/>
  <c r="CJ38" i="3" s="1"/>
  <c r="CF12" i="3"/>
  <c r="CB12" i="3"/>
  <c r="BX12" i="3"/>
  <c r="BT12" i="3"/>
  <c r="BT38" i="3" s="1"/>
  <c r="BP12" i="3"/>
  <c r="BL12" i="3"/>
  <c r="BH12" i="3"/>
  <c r="BD12" i="3"/>
  <c r="BD38" i="3" s="1"/>
  <c r="AZ12" i="3"/>
  <c r="AV12" i="3"/>
  <c r="AR12" i="3"/>
  <c r="AN12" i="3"/>
  <c r="AN38" i="3" s="1"/>
  <c r="AJ12" i="3"/>
  <c r="AF12" i="3"/>
  <c r="AB12" i="3"/>
  <c r="X12" i="3"/>
  <c r="X38" i="3" s="1"/>
  <c r="T12" i="3"/>
  <c r="P12" i="3"/>
  <c r="L12" i="3"/>
  <c r="H12" i="3"/>
  <c r="DD11" i="3"/>
  <c r="CZ11" i="3"/>
  <c r="CV11" i="3"/>
  <c r="CR11" i="3"/>
  <c r="CN11" i="3"/>
  <c r="CJ11" i="3"/>
  <c r="CF11" i="3"/>
  <c r="CB11" i="3"/>
  <c r="BX11" i="3"/>
  <c r="BT11" i="3"/>
  <c r="BP11" i="3"/>
  <c r="BL11" i="3"/>
  <c r="BH11" i="3"/>
  <c r="BD11" i="3"/>
  <c r="AZ11" i="3"/>
  <c r="AV11" i="3"/>
  <c r="AR11" i="3"/>
  <c r="AN11" i="3"/>
  <c r="AJ11" i="3"/>
  <c r="AF11" i="3"/>
  <c r="AB11" i="3"/>
  <c r="X11" i="3"/>
  <c r="T11" i="3"/>
  <c r="P11" i="3"/>
  <c r="L11" i="3"/>
  <c r="H11" i="3"/>
  <c r="AM135" i="2"/>
  <c r="AL135" i="2"/>
  <c r="AK135" i="2"/>
  <c r="AJ135" i="2"/>
  <c r="AI135" i="2"/>
  <c r="AH135" i="2"/>
  <c r="AG135" i="2"/>
  <c r="AF135" i="2"/>
  <c r="AE135" i="2"/>
  <c r="AD135" i="2"/>
  <c r="AC135" i="2"/>
  <c r="AB135" i="2"/>
  <c r="AA135" i="2"/>
  <c r="Z135" i="2"/>
  <c r="Y135" i="2"/>
  <c r="S135" i="2"/>
  <c r="Q135" i="2"/>
  <c r="P135" i="2"/>
  <c r="O135" i="2"/>
  <c r="M135" i="2"/>
  <c r="L135" i="2"/>
  <c r="K135" i="2"/>
  <c r="I135" i="2"/>
  <c r="H135" i="2"/>
  <c r="G135" i="2"/>
  <c r="V134" i="2"/>
  <c r="U134" i="2"/>
  <c r="T134" i="2"/>
  <c r="R134" i="2"/>
  <c r="N134" i="2"/>
  <c r="J134" i="2"/>
  <c r="V133" i="2"/>
  <c r="U133" i="2"/>
  <c r="T133" i="2"/>
  <c r="R133" i="2"/>
  <c r="N133" i="2"/>
  <c r="J133" i="2"/>
  <c r="V132" i="2"/>
  <c r="U132" i="2"/>
  <c r="T132" i="2"/>
  <c r="R132" i="2"/>
  <c r="N132" i="2"/>
  <c r="J132" i="2"/>
  <c r="V131" i="2"/>
  <c r="U131" i="2"/>
  <c r="T131" i="2"/>
  <c r="R131" i="2"/>
  <c r="N131" i="2"/>
  <c r="J131" i="2"/>
  <c r="V130" i="2"/>
  <c r="U130" i="2"/>
  <c r="T130" i="2"/>
  <c r="R130" i="2"/>
  <c r="N130" i="2"/>
  <c r="J130" i="2"/>
  <c r="V129" i="2"/>
  <c r="U129" i="2"/>
  <c r="T129" i="2"/>
  <c r="R129" i="2"/>
  <c r="N129" i="2"/>
  <c r="J129" i="2"/>
  <c r="V128" i="2"/>
  <c r="U128" i="2"/>
  <c r="T128" i="2"/>
  <c r="R128" i="2"/>
  <c r="N128" i="2"/>
  <c r="J128" i="2"/>
  <c r="V127" i="2"/>
  <c r="U127" i="2"/>
  <c r="T127" i="2"/>
  <c r="R127" i="2"/>
  <c r="N127" i="2"/>
  <c r="J127" i="2"/>
  <c r="V126" i="2"/>
  <c r="U126" i="2"/>
  <c r="T126" i="2"/>
  <c r="R126" i="2"/>
  <c r="N126" i="2"/>
  <c r="J126" i="2"/>
  <c r="V125" i="2"/>
  <c r="U125" i="2"/>
  <c r="T125" i="2"/>
  <c r="R125" i="2"/>
  <c r="N125" i="2"/>
  <c r="J125" i="2"/>
  <c r="V124" i="2"/>
  <c r="U124" i="2"/>
  <c r="T124" i="2"/>
  <c r="R124" i="2"/>
  <c r="N124" i="2"/>
  <c r="J124" i="2"/>
  <c r="V123" i="2"/>
  <c r="U123" i="2"/>
  <c r="T123" i="2"/>
  <c r="R123" i="2"/>
  <c r="N123" i="2"/>
  <c r="J123" i="2"/>
  <c r="V122" i="2"/>
  <c r="U122" i="2"/>
  <c r="T122" i="2"/>
  <c r="R122" i="2"/>
  <c r="N122" i="2"/>
  <c r="J122" i="2"/>
  <c r="V121" i="2"/>
  <c r="U121" i="2"/>
  <c r="T121" i="2"/>
  <c r="R121" i="2"/>
  <c r="N121" i="2"/>
  <c r="J121" i="2"/>
  <c r="V120" i="2"/>
  <c r="U120" i="2"/>
  <c r="T120" i="2"/>
  <c r="R120" i="2"/>
  <c r="N120" i="2"/>
  <c r="J120" i="2"/>
  <c r="V119" i="2"/>
  <c r="U119" i="2"/>
  <c r="T119" i="2"/>
  <c r="R119" i="2"/>
  <c r="N119" i="2"/>
  <c r="J119" i="2"/>
  <c r="V118" i="2"/>
  <c r="U118" i="2"/>
  <c r="T118" i="2"/>
  <c r="R118" i="2"/>
  <c r="N118" i="2"/>
  <c r="J118" i="2"/>
  <c r="V117" i="2"/>
  <c r="U117" i="2"/>
  <c r="T117" i="2"/>
  <c r="R117" i="2"/>
  <c r="N117" i="2"/>
  <c r="J117" i="2"/>
  <c r="V116" i="2"/>
  <c r="U116" i="2"/>
  <c r="T116" i="2"/>
  <c r="R116" i="2"/>
  <c r="N116" i="2"/>
  <c r="J116" i="2"/>
  <c r="V115" i="2"/>
  <c r="U115" i="2"/>
  <c r="T115" i="2"/>
  <c r="R115" i="2"/>
  <c r="N115" i="2"/>
  <c r="J115" i="2"/>
  <c r="V114" i="2"/>
  <c r="U114" i="2"/>
  <c r="T114" i="2"/>
  <c r="R114" i="2"/>
  <c r="N114" i="2"/>
  <c r="J114" i="2"/>
  <c r="V113" i="2"/>
  <c r="U113" i="2"/>
  <c r="T113" i="2"/>
  <c r="R113" i="2"/>
  <c r="N113" i="2"/>
  <c r="J113" i="2"/>
  <c r="V112" i="2"/>
  <c r="U112" i="2"/>
  <c r="T112" i="2"/>
  <c r="R112" i="2"/>
  <c r="N112" i="2"/>
  <c r="J112" i="2"/>
  <c r="V111" i="2"/>
  <c r="U111" i="2"/>
  <c r="T111" i="2"/>
  <c r="R111" i="2"/>
  <c r="N111" i="2"/>
  <c r="J111" i="2"/>
  <c r="V110" i="2"/>
  <c r="U110" i="2"/>
  <c r="T110" i="2"/>
  <c r="R110" i="2"/>
  <c r="N110" i="2"/>
  <c r="J110" i="2"/>
  <c r="V109" i="2"/>
  <c r="U109" i="2"/>
  <c r="T109" i="2"/>
  <c r="R109" i="2"/>
  <c r="N109" i="2"/>
  <c r="J109" i="2"/>
  <c r="V108" i="2"/>
  <c r="U108" i="2"/>
  <c r="T108" i="2"/>
  <c r="R108" i="2"/>
  <c r="N108" i="2"/>
  <c r="J108" i="2"/>
  <c r="V107" i="2"/>
  <c r="U107" i="2"/>
  <c r="T107" i="2"/>
  <c r="R107" i="2"/>
  <c r="N107" i="2"/>
  <c r="J107" i="2"/>
  <c r="V106" i="2"/>
  <c r="U106" i="2"/>
  <c r="T106" i="2"/>
  <c r="R106" i="2"/>
  <c r="N106" i="2"/>
  <c r="J106" i="2"/>
  <c r="V105" i="2"/>
  <c r="U105" i="2"/>
  <c r="T105" i="2"/>
  <c r="R105" i="2"/>
  <c r="N105" i="2"/>
  <c r="J105" i="2"/>
  <c r="V104" i="2"/>
  <c r="U104" i="2"/>
  <c r="T104" i="2"/>
  <c r="R104" i="2"/>
  <c r="N104" i="2"/>
  <c r="J104" i="2"/>
  <c r="V103" i="2"/>
  <c r="U103" i="2"/>
  <c r="T103" i="2"/>
  <c r="R103" i="2"/>
  <c r="N103" i="2"/>
  <c r="J103" i="2"/>
  <c r="V102" i="2"/>
  <c r="U102" i="2"/>
  <c r="T102" i="2"/>
  <c r="R102" i="2"/>
  <c r="N102" i="2"/>
  <c r="J102" i="2"/>
  <c r="V101" i="2"/>
  <c r="U101" i="2"/>
  <c r="T101" i="2"/>
  <c r="R101" i="2"/>
  <c r="N101" i="2"/>
  <c r="J101" i="2"/>
  <c r="V100" i="2"/>
  <c r="U100" i="2"/>
  <c r="T100" i="2"/>
  <c r="R100" i="2"/>
  <c r="N100" i="2"/>
  <c r="J100" i="2"/>
  <c r="V99" i="2"/>
  <c r="U99" i="2"/>
  <c r="T99" i="2"/>
  <c r="R99" i="2"/>
  <c r="N99" i="2"/>
  <c r="J99" i="2"/>
  <c r="V98" i="2"/>
  <c r="U98" i="2"/>
  <c r="T98" i="2"/>
  <c r="R98" i="2"/>
  <c r="N98" i="2"/>
  <c r="J98" i="2"/>
  <c r="W98" i="2" s="1"/>
  <c r="V97" i="2"/>
  <c r="U97" i="2"/>
  <c r="T97" i="2"/>
  <c r="R97" i="2"/>
  <c r="N97" i="2"/>
  <c r="J97" i="2"/>
  <c r="V96" i="2"/>
  <c r="U96" i="2"/>
  <c r="T96" i="2"/>
  <c r="R96" i="2"/>
  <c r="N96" i="2"/>
  <c r="J96" i="2"/>
  <c r="V95" i="2"/>
  <c r="U95" i="2"/>
  <c r="T95" i="2"/>
  <c r="R95" i="2"/>
  <c r="N95" i="2"/>
  <c r="J95" i="2"/>
  <c r="V94" i="2"/>
  <c r="U94" i="2"/>
  <c r="U135" i="2" s="1"/>
  <c r="T94" i="2"/>
  <c r="R94" i="2"/>
  <c r="N94" i="2"/>
  <c r="J94" i="2"/>
  <c r="S93" i="2"/>
  <c r="AM92" i="2"/>
  <c r="AL92" i="2"/>
  <c r="AK92" i="2"/>
  <c r="AJ92" i="2"/>
  <c r="AI92" i="2"/>
  <c r="AH92" i="2"/>
  <c r="AG92" i="2"/>
  <c r="AF92" i="2"/>
  <c r="AE92" i="2"/>
  <c r="AD92" i="2"/>
  <c r="AC92" i="2"/>
  <c r="AB92" i="2"/>
  <c r="AA92" i="2"/>
  <c r="Z92" i="2"/>
  <c r="Y92" i="2"/>
  <c r="Q92" i="2"/>
  <c r="R92" i="2" s="1"/>
  <c r="P92" i="2"/>
  <c r="O92" i="2"/>
  <c r="M92" i="2"/>
  <c r="L92" i="2"/>
  <c r="K92" i="2"/>
  <c r="I92" i="2"/>
  <c r="H92" i="2"/>
  <c r="G92" i="2"/>
  <c r="T92" i="2" s="1"/>
  <c r="V91" i="2"/>
  <c r="U91" i="2"/>
  <c r="T91" i="2"/>
  <c r="R91" i="2"/>
  <c r="N91" i="2"/>
  <c r="J91" i="2"/>
  <c r="V90" i="2"/>
  <c r="U90" i="2"/>
  <c r="T90" i="2"/>
  <c r="R90" i="2"/>
  <c r="N90" i="2"/>
  <c r="J90" i="2"/>
  <c r="V89" i="2"/>
  <c r="U89" i="2"/>
  <c r="T89" i="2"/>
  <c r="R89" i="2"/>
  <c r="N89" i="2"/>
  <c r="J89" i="2"/>
  <c r="AM88" i="2"/>
  <c r="AL88" i="2"/>
  <c r="AK88" i="2"/>
  <c r="AJ88" i="2"/>
  <c r="AI88" i="2"/>
  <c r="AH88" i="2"/>
  <c r="AG88" i="2"/>
  <c r="AF88" i="2"/>
  <c r="AE88" i="2"/>
  <c r="AD88" i="2"/>
  <c r="AC88" i="2"/>
  <c r="AB88" i="2"/>
  <c r="AA88" i="2"/>
  <c r="Z88" i="2"/>
  <c r="Y88" i="2"/>
  <c r="Q88" i="2"/>
  <c r="P88" i="2"/>
  <c r="R88" i="2" s="1"/>
  <c r="O88" i="2"/>
  <c r="M88" i="2"/>
  <c r="L88" i="2"/>
  <c r="N88" i="2" s="1"/>
  <c r="K88" i="2"/>
  <c r="I88" i="2"/>
  <c r="V88" i="2" s="1"/>
  <c r="H88" i="2"/>
  <c r="G88" i="2"/>
  <c r="V87" i="2"/>
  <c r="U87" i="2"/>
  <c r="T87" i="2"/>
  <c r="R87" i="2"/>
  <c r="N87" i="2"/>
  <c r="J87" i="2"/>
  <c r="V86" i="2"/>
  <c r="U86" i="2"/>
  <c r="T86" i="2"/>
  <c r="R86" i="2"/>
  <c r="N86" i="2"/>
  <c r="J86" i="2"/>
  <c r="V85" i="2"/>
  <c r="U85" i="2"/>
  <c r="T85" i="2"/>
  <c r="R85" i="2"/>
  <c r="N85" i="2"/>
  <c r="J85" i="2"/>
  <c r="W85" i="2" s="1"/>
  <c r="AM84" i="2"/>
  <c r="AL84" i="2"/>
  <c r="AK84" i="2"/>
  <c r="AJ84" i="2"/>
  <c r="AI84" i="2"/>
  <c r="AH84" i="2"/>
  <c r="AG84" i="2"/>
  <c r="AF84" i="2"/>
  <c r="AE84" i="2"/>
  <c r="AD84" i="2"/>
  <c r="AC84" i="2"/>
  <c r="AB84" i="2"/>
  <c r="AA84" i="2"/>
  <c r="Z84" i="2"/>
  <c r="Y84" i="2"/>
  <c r="Q84" i="2"/>
  <c r="P84" i="2"/>
  <c r="R84" i="2" s="1"/>
  <c r="O84" i="2"/>
  <c r="M84" i="2"/>
  <c r="V84" i="2" s="1"/>
  <c r="L84" i="2"/>
  <c r="K84" i="2"/>
  <c r="I84" i="2"/>
  <c r="H84" i="2"/>
  <c r="U84" i="2" s="1"/>
  <c r="G84" i="2"/>
  <c r="V83" i="2"/>
  <c r="U83" i="2"/>
  <c r="T83" i="2"/>
  <c r="R83" i="2"/>
  <c r="N83" i="2"/>
  <c r="J83" i="2"/>
  <c r="V82" i="2"/>
  <c r="U82" i="2"/>
  <c r="T82" i="2"/>
  <c r="R82" i="2"/>
  <c r="N82" i="2"/>
  <c r="J82" i="2"/>
  <c r="V81" i="2"/>
  <c r="U81" i="2"/>
  <c r="T81" i="2"/>
  <c r="R81" i="2"/>
  <c r="N81" i="2"/>
  <c r="J81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R80" i="2"/>
  <c r="Q80" i="2"/>
  <c r="P80" i="2"/>
  <c r="O80" i="2"/>
  <c r="N80" i="2"/>
  <c r="M80" i="2"/>
  <c r="L80" i="2"/>
  <c r="K80" i="2"/>
  <c r="J80" i="2"/>
  <c r="W80" i="2" s="1"/>
  <c r="I80" i="2"/>
  <c r="V80" i="2" s="1"/>
  <c r="H80" i="2"/>
  <c r="U80" i="2" s="1"/>
  <c r="G80" i="2"/>
  <c r="T80" i="2" s="1"/>
  <c r="V79" i="2"/>
  <c r="U79" i="2"/>
  <c r="T79" i="2"/>
  <c r="R79" i="2"/>
  <c r="N79" i="2"/>
  <c r="J79" i="2"/>
  <c r="V78" i="2"/>
  <c r="U78" i="2"/>
  <c r="T78" i="2"/>
  <c r="R78" i="2"/>
  <c r="N78" i="2"/>
  <c r="J78" i="2"/>
  <c r="V77" i="2"/>
  <c r="U77" i="2"/>
  <c r="T77" i="2"/>
  <c r="R77" i="2"/>
  <c r="N77" i="2"/>
  <c r="J77" i="2"/>
  <c r="V76" i="2"/>
  <c r="U76" i="2"/>
  <c r="T76" i="2"/>
  <c r="R76" i="2"/>
  <c r="N76" i="2"/>
  <c r="J76" i="2"/>
  <c r="V75" i="2"/>
  <c r="U75" i="2"/>
  <c r="T75" i="2"/>
  <c r="R75" i="2"/>
  <c r="N75" i="2"/>
  <c r="J75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Q74" i="2"/>
  <c r="P74" i="2"/>
  <c r="O74" i="2"/>
  <c r="M74" i="2"/>
  <c r="L74" i="2"/>
  <c r="K74" i="2"/>
  <c r="I74" i="2"/>
  <c r="H74" i="2"/>
  <c r="G74" i="2"/>
  <c r="V73" i="2"/>
  <c r="U73" i="2"/>
  <c r="T73" i="2"/>
  <c r="R73" i="2"/>
  <c r="N73" i="2"/>
  <c r="J73" i="2"/>
  <c r="W73" i="2" s="1"/>
  <c r="V72" i="2"/>
  <c r="U72" i="2"/>
  <c r="T72" i="2"/>
  <c r="R72" i="2"/>
  <c r="N72" i="2"/>
  <c r="J72" i="2"/>
  <c r="V71" i="2"/>
  <c r="U71" i="2"/>
  <c r="T71" i="2"/>
  <c r="R71" i="2"/>
  <c r="N71" i="2"/>
  <c r="J71" i="2"/>
  <c r="W71" i="2" s="1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Q70" i="2"/>
  <c r="O70" i="2"/>
  <c r="M70" i="2"/>
  <c r="L70" i="2"/>
  <c r="N70" i="2" s="1"/>
  <c r="K70" i="2"/>
  <c r="I70" i="2"/>
  <c r="H70" i="2"/>
  <c r="G70" i="2"/>
  <c r="V68" i="2"/>
  <c r="U68" i="2"/>
  <c r="T68" i="2"/>
  <c r="R68" i="2"/>
  <c r="N68" i="2"/>
  <c r="J68" i="2"/>
  <c r="V67" i="2"/>
  <c r="U67" i="2"/>
  <c r="T67" i="2"/>
  <c r="R67" i="2"/>
  <c r="N67" i="2"/>
  <c r="J67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Q64" i="2"/>
  <c r="P64" i="2"/>
  <c r="O64" i="2"/>
  <c r="M64" i="2"/>
  <c r="L64" i="2"/>
  <c r="K64" i="2"/>
  <c r="I64" i="2"/>
  <c r="H64" i="2"/>
  <c r="J64" i="2" s="1"/>
  <c r="G64" i="2"/>
  <c r="V63" i="2"/>
  <c r="U63" i="2"/>
  <c r="T63" i="2"/>
  <c r="R63" i="2"/>
  <c r="N63" i="2"/>
  <c r="J63" i="2"/>
  <c r="V62" i="2"/>
  <c r="U62" i="2"/>
  <c r="T62" i="2"/>
  <c r="R62" i="2"/>
  <c r="N62" i="2"/>
  <c r="J62" i="2"/>
  <c r="W62" i="2" s="1"/>
  <c r="V61" i="2"/>
  <c r="U61" i="2"/>
  <c r="T61" i="2"/>
  <c r="R61" i="2"/>
  <c r="N61" i="2"/>
  <c r="J61" i="2"/>
  <c r="V60" i="2"/>
  <c r="U60" i="2"/>
  <c r="T60" i="2"/>
  <c r="R60" i="2"/>
  <c r="N60" i="2"/>
  <c r="J60" i="2"/>
  <c r="V59" i="2"/>
  <c r="U59" i="2"/>
  <c r="T59" i="2"/>
  <c r="R59" i="2"/>
  <c r="N59" i="2"/>
  <c r="J59" i="2"/>
  <c r="V58" i="2"/>
  <c r="U58" i="2"/>
  <c r="T58" i="2"/>
  <c r="R58" i="2"/>
  <c r="N58" i="2"/>
  <c r="J58" i="2"/>
  <c r="W58" i="2" s="1"/>
  <c r="V57" i="2"/>
  <c r="U57" i="2"/>
  <c r="T57" i="2"/>
  <c r="R57" i="2"/>
  <c r="N57" i="2"/>
  <c r="J57" i="2"/>
  <c r="V56" i="2"/>
  <c r="U56" i="2"/>
  <c r="T56" i="2"/>
  <c r="R56" i="2"/>
  <c r="N56" i="2"/>
  <c r="J56" i="2"/>
  <c r="V55" i="2"/>
  <c r="U55" i="2"/>
  <c r="T55" i="2"/>
  <c r="R55" i="2"/>
  <c r="N55" i="2"/>
  <c r="J55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Q54" i="2"/>
  <c r="P54" i="2"/>
  <c r="R54" i="2" s="1"/>
  <c r="O54" i="2"/>
  <c r="M54" i="2"/>
  <c r="L54" i="2"/>
  <c r="K54" i="2"/>
  <c r="I54" i="2"/>
  <c r="H54" i="2"/>
  <c r="U54" i="2" s="1"/>
  <c r="G54" i="2"/>
  <c r="T54" i="2" s="1"/>
  <c r="V53" i="2"/>
  <c r="U53" i="2"/>
  <c r="T53" i="2"/>
  <c r="R53" i="2"/>
  <c r="N53" i="2"/>
  <c r="J53" i="2"/>
  <c r="V52" i="2"/>
  <c r="U52" i="2"/>
  <c r="T52" i="2"/>
  <c r="R52" i="2"/>
  <c r="N52" i="2"/>
  <c r="W52" i="2" s="1"/>
  <c r="J52" i="2"/>
  <c r="V51" i="2"/>
  <c r="U51" i="2"/>
  <c r="T51" i="2"/>
  <c r="R51" i="2"/>
  <c r="N51" i="2"/>
  <c r="J51" i="2"/>
  <c r="W51" i="2" s="1"/>
  <c r="V50" i="2"/>
  <c r="U50" i="2"/>
  <c r="T50" i="2"/>
  <c r="R50" i="2"/>
  <c r="N50" i="2"/>
  <c r="J50" i="2"/>
  <c r="V49" i="2"/>
  <c r="U49" i="2"/>
  <c r="T49" i="2"/>
  <c r="R49" i="2"/>
  <c r="N49" i="2"/>
  <c r="J49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Q48" i="2"/>
  <c r="P48" i="2"/>
  <c r="R48" i="2" s="1"/>
  <c r="O48" i="2"/>
  <c r="M48" i="2"/>
  <c r="L48" i="2"/>
  <c r="K48" i="2"/>
  <c r="I48" i="2"/>
  <c r="H48" i="2"/>
  <c r="J48" i="2" s="1"/>
  <c r="G48" i="2"/>
  <c r="V47" i="2"/>
  <c r="U47" i="2"/>
  <c r="T47" i="2"/>
  <c r="R47" i="2"/>
  <c r="N47" i="2"/>
  <c r="J47" i="2"/>
  <c r="V46" i="2"/>
  <c r="U46" i="2"/>
  <c r="T46" i="2"/>
  <c r="R46" i="2"/>
  <c r="N46" i="2"/>
  <c r="J46" i="2"/>
  <c r="W46" i="2" s="1"/>
  <c r="V45" i="2"/>
  <c r="U45" i="2"/>
  <c r="T45" i="2"/>
  <c r="R45" i="2"/>
  <c r="N45" i="2"/>
  <c r="J45" i="2"/>
  <c r="V44" i="2"/>
  <c r="U44" i="2"/>
  <c r="T44" i="2"/>
  <c r="R44" i="2"/>
  <c r="N44" i="2"/>
  <c r="J44" i="2"/>
  <c r="V43" i="2"/>
  <c r="U43" i="2"/>
  <c r="T43" i="2"/>
  <c r="R43" i="2"/>
  <c r="N43" i="2"/>
  <c r="J43" i="2"/>
  <c r="V42" i="2"/>
  <c r="U42" i="2"/>
  <c r="T42" i="2"/>
  <c r="R42" i="2"/>
  <c r="N42" i="2"/>
  <c r="J42" i="2"/>
  <c r="V41" i="2"/>
  <c r="U41" i="2"/>
  <c r="T41" i="2"/>
  <c r="R41" i="2"/>
  <c r="N41" i="2"/>
  <c r="J41" i="2"/>
  <c r="AM40" i="2"/>
  <c r="AL40" i="2"/>
  <c r="AK40" i="2"/>
  <c r="AJ40" i="2"/>
  <c r="AI40" i="2"/>
  <c r="AH40" i="2"/>
  <c r="AG40" i="2"/>
  <c r="AF40" i="2"/>
  <c r="AE40" i="2"/>
  <c r="AD40" i="2"/>
  <c r="AC40" i="2"/>
  <c r="AB40" i="2"/>
  <c r="AA40" i="2"/>
  <c r="Z40" i="2"/>
  <c r="Y40" i="2"/>
  <c r="Q40" i="2"/>
  <c r="P40" i="2"/>
  <c r="R40" i="2" s="1"/>
  <c r="O40" i="2"/>
  <c r="M40" i="2"/>
  <c r="L40" i="2"/>
  <c r="K40" i="2"/>
  <c r="I40" i="2"/>
  <c r="H40" i="2"/>
  <c r="G40" i="2"/>
  <c r="V39" i="2"/>
  <c r="U39" i="2"/>
  <c r="T39" i="2"/>
  <c r="R39" i="2"/>
  <c r="N39" i="2"/>
  <c r="J39" i="2"/>
  <c r="V38" i="2"/>
  <c r="U38" i="2"/>
  <c r="T38" i="2"/>
  <c r="R38" i="2"/>
  <c r="N38" i="2"/>
  <c r="J38" i="2"/>
  <c r="V37" i="2"/>
  <c r="U37" i="2"/>
  <c r="T37" i="2"/>
  <c r="R37" i="2"/>
  <c r="N37" i="2"/>
  <c r="J37" i="2"/>
  <c r="V36" i="2"/>
  <c r="U36" i="2"/>
  <c r="T36" i="2"/>
  <c r="R36" i="2"/>
  <c r="N36" i="2"/>
  <c r="W36" i="2" s="1"/>
  <c r="J36" i="2"/>
  <c r="AM35" i="2"/>
  <c r="AL35" i="2"/>
  <c r="AK35" i="2"/>
  <c r="AJ35" i="2"/>
  <c r="AI35" i="2"/>
  <c r="AH35" i="2"/>
  <c r="AG35" i="2"/>
  <c r="AF35" i="2"/>
  <c r="AE35" i="2"/>
  <c r="AD35" i="2"/>
  <c r="AC35" i="2"/>
  <c r="AB35" i="2"/>
  <c r="AA35" i="2"/>
  <c r="Z35" i="2"/>
  <c r="Y35" i="2"/>
  <c r="Q35" i="2"/>
  <c r="P35" i="2"/>
  <c r="R35" i="2" s="1"/>
  <c r="O35" i="2"/>
  <c r="M35" i="2"/>
  <c r="L35" i="2"/>
  <c r="K35" i="2"/>
  <c r="I35" i="2"/>
  <c r="H35" i="2"/>
  <c r="J35" i="2" s="1"/>
  <c r="G35" i="2"/>
  <c r="V34" i="2"/>
  <c r="U34" i="2"/>
  <c r="T34" i="2"/>
  <c r="R34" i="2"/>
  <c r="N34" i="2"/>
  <c r="J34" i="2"/>
  <c r="V33" i="2"/>
  <c r="U33" i="2"/>
  <c r="T33" i="2"/>
  <c r="R33" i="2"/>
  <c r="N33" i="2"/>
  <c r="J33" i="2"/>
  <c r="V32" i="2"/>
  <c r="U32" i="2"/>
  <c r="T32" i="2"/>
  <c r="R32" i="2"/>
  <c r="N32" i="2"/>
  <c r="J32" i="2"/>
  <c r="V31" i="2"/>
  <c r="U31" i="2"/>
  <c r="T31" i="2"/>
  <c r="R31" i="2"/>
  <c r="N31" i="2"/>
  <c r="J31" i="2"/>
  <c r="V30" i="2"/>
  <c r="U30" i="2"/>
  <c r="T30" i="2"/>
  <c r="R30" i="2"/>
  <c r="N30" i="2"/>
  <c r="J30" i="2"/>
  <c r="V29" i="2"/>
  <c r="U29" i="2"/>
  <c r="T29" i="2"/>
  <c r="R29" i="2"/>
  <c r="N29" i="2"/>
  <c r="J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Q28" i="2"/>
  <c r="P28" i="2"/>
  <c r="O28" i="2"/>
  <c r="M28" i="2"/>
  <c r="L28" i="2"/>
  <c r="K28" i="2"/>
  <c r="I28" i="2"/>
  <c r="H28" i="2"/>
  <c r="J28" i="2" s="1"/>
  <c r="G28" i="2"/>
  <c r="V27" i="2"/>
  <c r="U27" i="2"/>
  <c r="T27" i="2"/>
  <c r="R27" i="2"/>
  <c r="N27" i="2"/>
  <c r="J27" i="2"/>
  <c r="V26" i="2"/>
  <c r="U26" i="2"/>
  <c r="T26" i="2"/>
  <c r="R26" i="2"/>
  <c r="N26" i="2"/>
  <c r="J26" i="2"/>
  <c r="V25" i="2"/>
  <c r="U25" i="2"/>
  <c r="T25" i="2"/>
  <c r="R25" i="2"/>
  <c r="N25" i="2"/>
  <c r="J25" i="2"/>
  <c r="V24" i="2"/>
  <c r="U24" i="2"/>
  <c r="T24" i="2"/>
  <c r="R24" i="2"/>
  <c r="N24" i="2"/>
  <c r="J24" i="2"/>
  <c r="V23" i="2"/>
  <c r="U23" i="2"/>
  <c r="T23" i="2"/>
  <c r="R23" i="2"/>
  <c r="N23" i="2"/>
  <c r="J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Q22" i="2"/>
  <c r="P22" i="2"/>
  <c r="R22" i="2" s="1"/>
  <c r="O22" i="2"/>
  <c r="M22" i="2"/>
  <c r="N22" i="2" s="1"/>
  <c r="L22" i="2"/>
  <c r="K22" i="2"/>
  <c r="I22" i="2"/>
  <c r="V22" i="2" s="1"/>
  <c r="H22" i="2"/>
  <c r="U22" i="2" s="1"/>
  <c r="G22" i="2"/>
  <c r="T22" i="2" s="1"/>
  <c r="V21" i="2"/>
  <c r="U21" i="2"/>
  <c r="T21" i="2"/>
  <c r="R21" i="2"/>
  <c r="N21" i="2"/>
  <c r="J21" i="2"/>
  <c r="V20" i="2"/>
  <c r="U20" i="2"/>
  <c r="T20" i="2"/>
  <c r="R20" i="2"/>
  <c r="N20" i="2"/>
  <c r="J20" i="2"/>
  <c r="V19" i="2"/>
  <c r="U19" i="2"/>
  <c r="T19" i="2"/>
  <c r="R19" i="2"/>
  <c r="N19" i="2"/>
  <c r="J19" i="2"/>
  <c r="V18" i="2"/>
  <c r="U18" i="2"/>
  <c r="T18" i="2"/>
  <c r="R18" i="2"/>
  <c r="N18" i="2"/>
  <c r="J18" i="2"/>
  <c r="V17" i="2"/>
  <c r="U17" i="2"/>
  <c r="T17" i="2"/>
  <c r="R17" i="2"/>
  <c r="N17" i="2"/>
  <c r="J17" i="2"/>
  <c r="V16" i="2"/>
  <c r="U16" i="2"/>
  <c r="T16" i="2"/>
  <c r="R16" i="2"/>
  <c r="N16" i="2"/>
  <c r="J16" i="2"/>
  <c r="V15" i="2"/>
  <c r="U15" i="2"/>
  <c r="T15" i="2"/>
  <c r="R15" i="2"/>
  <c r="N15" i="2"/>
  <c r="J15" i="2"/>
  <c r="V14" i="2"/>
  <c r="U14" i="2"/>
  <c r="T14" i="2"/>
  <c r="R14" i="2"/>
  <c r="N14" i="2"/>
  <c r="J14" i="2"/>
  <c r="V13" i="2"/>
  <c r="U13" i="2"/>
  <c r="T13" i="2"/>
  <c r="R13" i="2"/>
  <c r="N13" i="2"/>
  <c r="J13" i="2"/>
  <c r="V12" i="2"/>
  <c r="U12" i="2"/>
  <c r="T12" i="2"/>
  <c r="R12" i="2"/>
  <c r="N12" i="2"/>
  <c r="J12" i="2"/>
  <c r="W12" i="2" l="1"/>
  <c r="W18" i="2"/>
  <c r="T88" i="2"/>
  <c r="W89" i="2"/>
  <c r="V92" i="2"/>
  <c r="V93" i="2" s="1"/>
  <c r="W132" i="2"/>
  <c r="N54" i="2"/>
  <c r="W83" i="2"/>
  <c r="T84" i="2"/>
  <c r="N84" i="2"/>
  <c r="U88" i="2"/>
  <c r="W103" i="2"/>
  <c r="W107" i="2"/>
  <c r="W111" i="2"/>
  <c r="W112" i="2"/>
  <c r="W115" i="2"/>
  <c r="W117" i="2"/>
  <c r="W123" i="2"/>
  <c r="W131" i="2"/>
  <c r="W13" i="2"/>
  <c r="J22" i="2"/>
  <c r="W22" i="2" s="1"/>
  <c r="W23" i="2"/>
  <c r="W30" i="2"/>
  <c r="W34" i="2"/>
  <c r="W42" i="2"/>
  <c r="V54" i="2"/>
  <c r="W57" i="2"/>
  <c r="W61" i="2"/>
  <c r="T64" i="2"/>
  <c r="T70" i="2"/>
  <c r="U92" i="2"/>
  <c r="N92" i="2"/>
  <c r="W97" i="2"/>
  <c r="W101" i="2"/>
  <c r="T122" i="3"/>
  <c r="DF39" i="3"/>
  <c r="W33" i="2"/>
  <c r="W60" i="2"/>
  <c r="DF24" i="3"/>
  <c r="DF28" i="3"/>
  <c r="DF30" i="3"/>
  <c r="DH30" i="3" s="1"/>
  <c r="DF32" i="3"/>
  <c r="X122" i="3"/>
  <c r="AN122" i="3"/>
  <c r="BD122" i="3"/>
  <c r="BT122" i="3"/>
  <c r="CJ122" i="3"/>
  <c r="CZ122" i="3"/>
  <c r="AE93" i="2"/>
  <c r="AE136" i="2" s="1"/>
  <c r="W17" i="2"/>
  <c r="W21" i="2"/>
  <c r="W24" i="2"/>
  <c r="W29" i="2"/>
  <c r="V35" i="2"/>
  <c r="W41" i="2"/>
  <c r="T48" i="2"/>
  <c r="W56" i="2"/>
  <c r="W72" i="2"/>
  <c r="J92" i="2"/>
  <c r="W44" i="2"/>
  <c r="J54" i="2"/>
  <c r="W54" i="2" s="1"/>
  <c r="V64" i="2"/>
  <c r="W67" i="2"/>
  <c r="W68" i="2"/>
  <c r="V70" i="2"/>
  <c r="K136" i="2"/>
  <c r="W81" i="2"/>
  <c r="J88" i="2"/>
  <c r="W88" i="2" s="1"/>
  <c r="W91" i="2"/>
  <c r="AM93" i="2"/>
  <c r="AM136" i="2" s="1"/>
  <c r="W96" i="2"/>
  <c r="W99" i="2"/>
  <c r="W100" i="2"/>
  <c r="W104" i="2"/>
  <c r="W120" i="2"/>
  <c r="W124" i="2"/>
  <c r="W128" i="2"/>
  <c r="T37" i="3"/>
  <c r="T124" i="3" s="1"/>
  <c r="AJ37" i="3"/>
  <c r="AJ124" i="3" s="1"/>
  <c r="AZ37" i="3"/>
  <c r="AZ124" i="3" s="1"/>
  <c r="BP37" i="3"/>
  <c r="BP124" i="3" s="1"/>
  <c r="CF37" i="3"/>
  <c r="CF124" i="3" s="1"/>
  <c r="CV37" i="3"/>
  <c r="CV124" i="3" s="1"/>
  <c r="DE16" i="3"/>
  <c r="DF17" i="3"/>
  <c r="DG17" i="3"/>
  <c r="DE18" i="3"/>
  <c r="DF47" i="3"/>
  <c r="DG47" i="3"/>
  <c r="DG49" i="3"/>
  <c r="DF75" i="3"/>
  <c r="DF83" i="3"/>
  <c r="V28" i="2"/>
  <c r="V40" i="2"/>
  <c r="W45" i="2"/>
  <c r="V74" i="2"/>
  <c r="W75" i="2"/>
  <c r="W79" i="2"/>
  <c r="W16" i="2"/>
  <c r="W15" i="2"/>
  <c r="W20" i="2"/>
  <c r="W25" i="2"/>
  <c r="W26" i="2"/>
  <c r="T28" i="2"/>
  <c r="N28" i="2"/>
  <c r="W32" i="2"/>
  <c r="T35" i="2"/>
  <c r="N35" i="2"/>
  <c r="W35" i="2" s="1"/>
  <c r="W37" i="2"/>
  <c r="W38" i="2"/>
  <c r="T40" i="2"/>
  <c r="N40" i="2"/>
  <c r="W47" i="2"/>
  <c r="V48" i="2"/>
  <c r="W49" i="2"/>
  <c r="W50" i="2"/>
  <c r="W53" i="2"/>
  <c r="R64" i="2"/>
  <c r="R70" i="2"/>
  <c r="W76" i="2"/>
  <c r="W77" i="2"/>
  <c r="J84" i="2"/>
  <c r="W84" i="2" s="1"/>
  <c r="W87" i="2"/>
  <c r="AB93" i="2"/>
  <c r="AB136" i="2" s="1"/>
  <c r="AF93" i="2"/>
  <c r="AF136" i="2" s="1"/>
  <c r="AJ93" i="2"/>
  <c r="AJ136" i="2" s="1"/>
  <c r="DE44" i="3"/>
  <c r="DG44" i="3"/>
  <c r="DF45" i="3"/>
  <c r="DF91" i="3"/>
  <c r="DE54" i="3"/>
  <c r="DG54" i="3"/>
  <c r="DG57" i="3"/>
  <c r="DE62" i="3"/>
  <c r="DG62" i="3"/>
  <c r="DG65" i="3"/>
  <c r="DE70" i="3"/>
  <c r="DG70" i="3"/>
  <c r="DG73" i="3"/>
  <c r="DE78" i="3"/>
  <c r="DG78" i="3"/>
  <c r="DE81" i="3"/>
  <c r="DG81" i="3"/>
  <c r="DE82" i="3"/>
  <c r="DF82" i="3"/>
  <c r="AN123" i="3"/>
  <c r="AN125" i="3" s="1"/>
  <c r="BD123" i="3"/>
  <c r="BD125" i="3" s="1"/>
  <c r="BT123" i="3"/>
  <c r="BT125" i="3" s="1"/>
  <c r="CJ123" i="3"/>
  <c r="CJ125" i="3" s="1"/>
  <c r="DG84" i="3"/>
  <c r="DE89" i="3"/>
  <c r="DG89" i="3"/>
  <c r="DE90" i="3"/>
  <c r="DF90" i="3"/>
  <c r="DG92" i="3"/>
  <c r="DE97" i="3"/>
  <c r="DG97" i="3"/>
  <c r="DE98" i="3"/>
  <c r="DF98" i="3"/>
  <c r="DG100" i="3"/>
  <c r="DE105" i="3"/>
  <c r="DG105" i="3"/>
  <c r="DE106" i="3"/>
  <c r="DF106" i="3"/>
  <c r="DG108" i="3"/>
  <c r="DE113" i="3"/>
  <c r="DG113" i="3"/>
  <c r="DE114" i="3"/>
  <c r="DF114" i="3"/>
  <c r="DG116" i="3"/>
  <c r="W102" i="2"/>
  <c r="W105" i="2"/>
  <c r="W106" i="2"/>
  <c r="W109" i="2"/>
  <c r="W110" i="2"/>
  <c r="W113" i="2"/>
  <c r="W114" i="2"/>
  <c r="P38" i="3"/>
  <c r="AV38" i="3"/>
  <c r="BL38" i="3"/>
  <c r="CB38" i="3"/>
  <c r="CR38" i="3"/>
  <c r="DE14" i="3"/>
  <c r="DG14" i="3"/>
  <c r="AN37" i="3"/>
  <c r="AN124" i="3" s="1"/>
  <c r="BD37" i="3"/>
  <c r="BD124" i="3" s="1"/>
  <c r="BT37" i="3"/>
  <c r="BT124" i="3" s="1"/>
  <c r="CJ37" i="3"/>
  <c r="CJ124" i="3" s="1"/>
  <c r="CZ37" i="3"/>
  <c r="CZ124" i="3" s="1"/>
  <c r="DG21" i="3"/>
  <c r="DG43" i="3"/>
  <c r="DE48" i="3"/>
  <c r="DG48" i="3"/>
  <c r="DG51" i="3"/>
  <c r="DE56" i="3"/>
  <c r="DG56" i="3"/>
  <c r="DG59" i="3"/>
  <c r="DE64" i="3"/>
  <c r="DG64" i="3"/>
  <c r="DG67" i="3"/>
  <c r="DE72" i="3"/>
  <c r="DG72" i="3"/>
  <c r="DG75" i="3"/>
  <c r="DE85" i="3"/>
  <c r="DE93" i="3"/>
  <c r="DE101" i="3"/>
  <c r="DE109" i="3"/>
  <c r="DE117" i="3"/>
  <c r="DE119" i="3"/>
  <c r="DF120" i="3"/>
  <c r="DG120" i="3"/>
  <c r="T135" i="2"/>
  <c r="W108" i="2"/>
  <c r="W116" i="2"/>
  <c r="W118" i="2"/>
  <c r="W121" i="2"/>
  <c r="W122" i="2"/>
  <c r="W125" i="2"/>
  <c r="W126" i="2"/>
  <c r="W129" i="2"/>
  <c r="W130" i="2"/>
  <c r="W133" i="2"/>
  <c r="W134" i="2"/>
  <c r="T38" i="3"/>
  <c r="AJ38" i="3"/>
  <c r="AZ38" i="3"/>
  <c r="BP38" i="3"/>
  <c r="CF38" i="3"/>
  <c r="CV38" i="3"/>
  <c r="DF14" i="3"/>
  <c r="DF16" i="3"/>
  <c r="L37" i="3"/>
  <c r="AB37" i="3"/>
  <c r="AR37" i="3"/>
  <c r="BH37" i="3"/>
  <c r="BX37" i="3"/>
  <c r="CN37" i="3"/>
  <c r="DG23" i="3"/>
  <c r="DE24" i="3"/>
  <c r="DF25" i="3"/>
  <c r="DG25" i="3"/>
  <c r="DE26" i="3"/>
  <c r="DF29" i="3"/>
  <c r="DG29" i="3"/>
  <c r="DE32" i="3"/>
  <c r="DF33" i="3"/>
  <c r="DG33" i="3"/>
  <c r="DE34" i="3"/>
  <c r="P122" i="3"/>
  <c r="AF122" i="3"/>
  <c r="AV122" i="3"/>
  <c r="BL122" i="3"/>
  <c r="CB122" i="3"/>
  <c r="CR122" i="3"/>
  <c r="DE42" i="3"/>
  <c r="DG42" i="3"/>
  <c r="DG45" i="3"/>
  <c r="DE50" i="3"/>
  <c r="DG50" i="3"/>
  <c r="DG53" i="3"/>
  <c r="DE58" i="3"/>
  <c r="DG58" i="3"/>
  <c r="DG61" i="3"/>
  <c r="DE66" i="3"/>
  <c r="DG66" i="3"/>
  <c r="DG69" i="3"/>
  <c r="DE74" i="3"/>
  <c r="DG74" i="3"/>
  <c r="DG77" i="3"/>
  <c r="T123" i="3"/>
  <c r="AJ123" i="3"/>
  <c r="AZ123" i="3"/>
  <c r="BP123" i="3"/>
  <c r="CF123" i="3"/>
  <c r="DG88" i="3"/>
  <c r="DG96" i="3"/>
  <c r="DG104" i="3"/>
  <c r="DG112" i="3"/>
  <c r="AA125" i="3"/>
  <c r="BG125" i="3"/>
  <c r="CM125" i="3"/>
  <c r="BC125" i="3"/>
  <c r="G93" i="2"/>
  <c r="DG13" i="3"/>
  <c r="U28" i="2"/>
  <c r="J70" i="2"/>
  <c r="W70" i="2" s="1"/>
  <c r="H136" i="2"/>
  <c r="G136" i="2"/>
  <c r="T74" i="2"/>
  <c r="N74" i="2"/>
  <c r="L93" i="2"/>
  <c r="K93" i="2"/>
  <c r="J135" i="2"/>
  <c r="W94" i="2"/>
  <c r="DE15" i="3"/>
  <c r="H37" i="3"/>
  <c r="DF15" i="3"/>
  <c r="X37" i="3"/>
  <c r="X124" i="3" s="1"/>
  <c r="W14" i="2"/>
  <c r="W27" i="2"/>
  <c r="J40" i="2"/>
  <c r="U40" i="2"/>
  <c r="W59" i="2"/>
  <c r="N64" i="2"/>
  <c r="U70" i="2"/>
  <c r="U74" i="2"/>
  <c r="W78" i="2"/>
  <c r="W82" i="2"/>
  <c r="W86" i="2"/>
  <c r="W90" i="2"/>
  <c r="Z93" i="2"/>
  <c r="Z136" i="2" s="1"/>
  <c r="AD93" i="2"/>
  <c r="AD136" i="2" s="1"/>
  <c r="AH93" i="2"/>
  <c r="AH136" i="2" s="1"/>
  <c r="AL93" i="2"/>
  <c r="AL136" i="2" s="1"/>
  <c r="R135" i="2"/>
  <c r="W95" i="2"/>
  <c r="L136" i="2"/>
  <c r="DD37" i="3"/>
  <c r="DF22" i="3"/>
  <c r="DH22" i="3" s="1"/>
  <c r="DH23" i="3"/>
  <c r="U48" i="2"/>
  <c r="R74" i="2"/>
  <c r="P93" i="2"/>
  <c r="P136" i="2"/>
  <c r="W19" i="2"/>
  <c r="R28" i="2"/>
  <c r="W31" i="2"/>
  <c r="U35" i="2"/>
  <c r="W39" i="2"/>
  <c r="W64" i="2"/>
  <c r="U64" i="2"/>
  <c r="O136" i="2"/>
  <c r="AA93" i="2"/>
  <c r="AA136" i="2" s="1"/>
  <c r="AI93" i="2"/>
  <c r="AI136" i="2" s="1"/>
  <c r="O93" i="2"/>
  <c r="P126" i="3"/>
  <c r="P37" i="3"/>
  <c r="P124" i="3" s="1"/>
  <c r="AF126" i="3"/>
  <c r="DG11" i="3"/>
  <c r="AF37" i="3"/>
  <c r="AF124" i="3" s="1"/>
  <c r="AV126" i="3"/>
  <c r="AV37" i="3"/>
  <c r="AV124" i="3" s="1"/>
  <c r="BL126" i="3"/>
  <c r="BL37" i="3"/>
  <c r="BL124" i="3" s="1"/>
  <c r="CB126" i="3"/>
  <c r="CB37" i="3"/>
  <c r="CB124" i="3" s="1"/>
  <c r="CR126" i="3"/>
  <c r="CR37" i="3"/>
  <c r="CR124" i="3" s="1"/>
  <c r="DE11" i="3"/>
  <c r="CB125" i="3"/>
  <c r="DF12" i="3"/>
  <c r="DF13" i="3"/>
  <c r="DG15" i="3"/>
  <c r="DG31" i="3"/>
  <c r="DH31" i="3" s="1"/>
  <c r="P123" i="3"/>
  <c r="P125" i="3" s="1"/>
  <c r="DG40" i="3"/>
  <c r="AF123" i="3"/>
  <c r="AV123" i="3"/>
  <c r="AV125" i="3" s="1"/>
  <c r="BL123" i="3"/>
  <c r="BL125" i="3" s="1"/>
  <c r="CB123" i="3"/>
  <c r="CR123" i="3"/>
  <c r="CR125" i="3" s="1"/>
  <c r="DE40" i="3"/>
  <c r="DG39" i="3"/>
  <c r="DF40" i="3"/>
  <c r="DF42" i="3"/>
  <c r="DH42" i="3" s="1"/>
  <c r="DF44" i="3"/>
  <c r="DH44" i="3" s="1"/>
  <c r="DF46" i="3"/>
  <c r="DH46" i="3" s="1"/>
  <c r="DF48" i="3"/>
  <c r="DH48" i="3" s="1"/>
  <c r="DF50" i="3"/>
  <c r="DH50" i="3" s="1"/>
  <c r="DF52" i="3"/>
  <c r="DH52" i="3" s="1"/>
  <c r="DF54" i="3"/>
  <c r="DH54" i="3" s="1"/>
  <c r="DF56" i="3"/>
  <c r="DH56" i="3" s="1"/>
  <c r="DF58" i="3"/>
  <c r="DH58" i="3" s="1"/>
  <c r="DF60" i="3"/>
  <c r="DH60" i="3" s="1"/>
  <c r="DF62" i="3"/>
  <c r="DH62" i="3" s="1"/>
  <c r="DF64" i="3"/>
  <c r="DH64" i="3" s="1"/>
  <c r="DF66" i="3"/>
  <c r="DH66" i="3" s="1"/>
  <c r="DF68" i="3"/>
  <c r="DH68" i="3" s="1"/>
  <c r="DF70" i="3"/>
  <c r="DH70" i="3" s="1"/>
  <c r="DH98" i="3"/>
  <c r="W43" i="2"/>
  <c r="N48" i="2"/>
  <c r="W48" i="2" s="1"/>
  <c r="W55" i="2"/>
  <c r="W63" i="2"/>
  <c r="J74" i="2"/>
  <c r="W74" i="2" s="1"/>
  <c r="H93" i="2"/>
  <c r="I93" i="2"/>
  <c r="I136" i="2"/>
  <c r="M93" i="2"/>
  <c r="M136" i="2"/>
  <c r="Q93" i="2"/>
  <c r="Q136" i="2"/>
  <c r="Y93" i="2"/>
  <c r="Y136" i="2" s="1"/>
  <c r="AC93" i="2"/>
  <c r="AC136" i="2" s="1"/>
  <c r="AG93" i="2"/>
  <c r="AG136" i="2" s="1"/>
  <c r="AK93" i="2"/>
  <c r="AK136" i="2" s="1"/>
  <c r="N135" i="2"/>
  <c r="V135" i="2"/>
  <c r="H38" i="3"/>
  <c r="DE12" i="3"/>
  <c r="DG18" i="3"/>
  <c r="DG19" i="3"/>
  <c r="DG26" i="3"/>
  <c r="DG27" i="3"/>
  <c r="DG34" i="3"/>
  <c r="DG35" i="3"/>
  <c r="DH106" i="3"/>
  <c r="W119" i="2"/>
  <c r="W127" i="2"/>
  <c r="L126" i="3"/>
  <c r="AB126" i="3"/>
  <c r="AR126" i="3"/>
  <c r="BH126" i="3"/>
  <c r="BX126" i="3"/>
  <c r="CN126" i="3"/>
  <c r="DD126" i="3"/>
  <c r="L38" i="3"/>
  <c r="AB38" i="3"/>
  <c r="AB125" i="3" s="1"/>
  <c r="AR38" i="3"/>
  <c r="BH38" i="3"/>
  <c r="BX38" i="3"/>
  <c r="CN38" i="3"/>
  <c r="CN125" i="3" s="1"/>
  <c r="DD38" i="3"/>
  <c r="DF18" i="3"/>
  <c r="DH18" i="3" s="1"/>
  <c r="DE19" i="3"/>
  <c r="DF19" i="3"/>
  <c r="DE20" i="3"/>
  <c r="DF26" i="3"/>
  <c r="DH26" i="3" s="1"/>
  <c r="DE27" i="3"/>
  <c r="DF27" i="3"/>
  <c r="DE28" i="3"/>
  <c r="DF34" i="3"/>
  <c r="DH34" i="3" s="1"/>
  <c r="DE35" i="3"/>
  <c r="DF35" i="3"/>
  <c r="DE36" i="3"/>
  <c r="L123" i="3"/>
  <c r="AB123" i="3"/>
  <c r="AR123" i="3"/>
  <c r="BH123" i="3"/>
  <c r="BX123" i="3"/>
  <c r="CN123" i="3"/>
  <c r="DH114" i="3"/>
  <c r="DF72" i="3"/>
  <c r="DH72" i="3" s="1"/>
  <c r="DF74" i="3"/>
  <c r="DH74" i="3" s="1"/>
  <c r="DF76" i="3"/>
  <c r="DH76" i="3" s="1"/>
  <c r="DF78" i="3"/>
  <c r="DH78" i="3" s="1"/>
  <c r="DG80" i="3"/>
  <c r="DF81" i="3"/>
  <c r="DF89" i="3"/>
  <c r="DH89" i="3" s="1"/>
  <c r="DF97" i="3"/>
  <c r="DH97" i="3" s="1"/>
  <c r="DF105" i="3"/>
  <c r="DH105" i="3" s="1"/>
  <c r="DF113" i="3"/>
  <c r="DH113" i="3" s="1"/>
  <c r="DE120" i="3"/>
  <c r="DH120" i="3" s="1"/>
  <c r="T126" i="3"/>
  <c r="AJ126" i="3"/>
  <c r="AZ126" i="3"/>
  <c r="BP126" i="3"/>
  <c r="CF126" i="3"/>
  <c r="CV126" i="3"/>
  <c r="DF11" i="3"/>
  <c r="DE13" i="3"/>
  <c r="DE17" i="3"/>
  <c r="DH17" i="3" s="1"/>
  <c r="DE21" i="3"/>
  <c r="DH21" i="3" s="1"/>
  <c r="DE25" i="3"/>
  <c r="DH25" i="3" s="1"/>
  <c r="DE29" i="3"/>
  <c r="DH29" i="3" s="1"/>
  <c r="DE33" i="3"/>
  <c r="DH33" i="3" s="1"/>
  <c r="G125" i="3"/>
  <c r="K125" i="3"/>
  <c r="AM125" i="3"/>
  <c r="AQ125" i="3"/>
  <c r="BS125" i="3"/>
  <c r="BW125" i="3"/>
  <c r="H122" i="3"/>
  <c r="DE39" i="3"/>
  <c r="DE41" i="3"/>
  <c r="DH41" i="3" s="1"/>
  <c r="DE43" i="3"/>
  <c r="DH43" i="3" s="1"/>
  <c r="DE45" i="3"/>
  <c r="DH45" i="3" s="1"/>
  <c r="DE47" i="3"/>
  <c r="DH47" i="3" s="1"/>
  <c r="DE49" i="3"/>
  <c r="DH49" i="3" s="1"/>
  <c r="DE51" i="3"/>
  <c r="DH51" i="3" s="1"/>
  <c r="DE53" i="3"/>
  <c r="DH53" i="3" s="1"/>
  <c r="DE55" i="3"/>
  <c r="DH55" i="3" s="1"/>
  <c r="DE57" i="3"/>
  <c r="DH57" i="3" s="1"/>
  <c r="DE59" i="3"/>
  <c r="DH59" i="3" s="1"/>
  <c r="DE61" i="3"/>
  <c r="DH61" i="3" s="1"/>
  <c r="DE63" i="3"/>
  <c r="DH63" i="3" s="1"/>
  <c r="DE65" i="3"/>
  <c r="DH65" i="3" s="1"/>
  <c r="DE67" i="3"/>
  <c r="DH67" i="3" s="1"/>
  <c r="DE69" i="3"/>
  <c r="DH69" i="3" s="1"/>
  <c r="DE71" i="3"/>
  <c r="DH71" i="3" s="1"/>
  <c r="DE73" i="3"/>
  <c r="DH73" i="3" s="1"/>
  <c r="DE75" i="3"/>
  <c r="DH75" i="3" s="1"/>
  <c r="DE77" i="3"/>
  <c r="DH77" i="3" s="1"/>
  <c r="DE79" i="3"/>
  <c r="DG85" i="3"/>
  <c r="DG86" i="3"/>
  <c r="DG93" i="3"/>
  <c r="DG94" i="3"/>
  <c r="DG101" i="3"/>
  <c r="DG102" i="3"/>
  <c r="DG109" i="3"/>
  <c r="DG110" i="3"/>
  <c r="DG117" i="3"/>
  <c r="DG118" i="3"/>
  <c r="H123" i="3"/>
  <c r="X123" i="3"/>
  <c r="X125" i="3" s="1"/>
  <c r="H126" i="3"/>
  <c r="X126" i="3"/>
  <c r="AN126" i="3"/>
  <c r="BD126" i="3"/>
  <c r="BT126" i="3"/>
  <c r="CJ126" i="3"/>
  <c r="CZ126" i="3"/>
  <c r="DG12" i="3"/>
  <c r="DG16" i="3"/>
  <c r="DH16" i="3" s="1"/>
  <c r="DG20" i="3"/>
  <c r="DG24" i="3"/>
  <c r="DH24" i="3" s="1"/>
  <c r="DG28" i="3"/>
  <c r="DG32" i="3"/>
  <c r="DH32" i="3" s="1"/>
  <c r="DG36" i="3"/>
  <c r="AF38" i="3"/>
  <c r="L122" i="3"/>
  <c r="L124" i="3" s="1"/>
  <c r="AB122" i="3"/>
  <c r="AB124" i="3" s="1"/>
  <c r="AR122" i="3"/>
  <c r="AR124" i="3" s="1"/>
  <c r="BH122" i="3"/>
  <c r="BH124" i="3" s="1"/>
  <c r="BX122" i="3"/>
  <c r="BX124" i="3" s="1"/>
  <c r="CN122" i="3"/>
  <c r="CN124" i="3" s="1"/>
  <c r="DD122" i="3"/>
  <c r="DD123" i="3"/>
  <c r="DF85" i="3"/>
  <c r="DE86" i="3"/>
  <c r="DF86" i="3"/>
  <c r="DE87" i="3"/>
  <c r="DF93" i="3"/>
  <c r="DH93" i="3" s="1"/>
  <c r="DE94" i="3"/>
  <c r="DF94" i="3"/>
  <c r="DE95" i="3"/>
  <c r="DF101" i="3"/>
  <c r="DE102" i="3"/>
  <c r="DF102" i="3"/>
  <c r="DE103" i="3"/>
  <c r="DF109" i="3"/>
  <c r="DE110" i="3"/>
  <c r="DF110" i="3"/>
  <c r="DE111" i="3"/>
  <c r="DF117" i="3"/>
  <c r="DH117" i="3" s="1"/>
  <c r="DE118" i="3"/>
  <c r="DF118" i="3"/>
  <c r="DB125" i="3"/>
  <c r="CV123" i="3"/>
  <c r="CV125" i="3" s="1"/>
  <c r="DE80" i="3"/>
  <c r="DH80" i="3" s="1"/>
  <c r="DE84" i="3"/>
  <c r="DH84" i="3" s="1"/>
  <c r="DE88" i="3"/>
  <c r="DH88" i="3" s="1"/>
  <c r="DE92" i="3"/>
  <c r="DH92" i="3" s="1"/>
  <c r="DE96" i="3"/>
  <c r="DH96" i="3" s="1"/>
  <c r="DE100" i="3"/>
  <c r="DH100" i="3" s="1"/>
  <c r="DE104" i="3"/>
  <c r="DH104" i="3" s="1"/>
  <c r="DE108" i="3"/>
  <c r="DH108" i="3" s="1"/>
  <c r="DE112" i="3"/>
  <c r="DH112" i="3" s="1"/>
  <c r="DE116" i="3"/>
  <c r="DH116" i="3" s="1"/>
  <c r="O125" i="3"/>
  <c r="S125" i="3"/>
  <c r="AE125" i="3"/>
  <c r="AI125" i="3"/>
  <c r="AU125" i="3"/>
  <c r="AY125" i="3"/>
  <c r="BK125" i="3"/>
  <c r="BO125" i="3"/>
  <c r="CA125" i="3"/>
  <c r="CE125" i="3"/>
  <c r="CQ125" i="3"/>
  <c r="CU125" i="3"/>
  <c r="CZ123" i="3"/>
  <c r="CZ125" i="3" s="1"/>
  <c r="DG79" i="3"/>
  <c r="DG83" i="3"/>
  <c r="DH83" i="3" s="1"/>
  <c r="DG87" i="3"/>
  <c r="DG91" i="3"/>
  <c r="DH91" i="3" s="1"/>
  <c r="DG95" i="3"/>
  <c r="DG99" i="3"/>
  <c r="DH99" i="3" s="1"/>
  <c r="DG103" i="3"/>
  <c r="DG107" i="3"/>
  <c r="DH107" i="3" s="1"/>
  <c r="DG111" i="3"/>
  <c r="DG115" i="3"/>
  <c r="DH115" i="3" s="1"/>
  <c r="DG119" i="3"/>
  <c r="DH119" i="3" s="1"/>
  <c r="W28" i="2" l="1"/>
  <c r="V136" i="2"/>
  <c r="W40" i="2"/>
  <c r="W92" i="2"/>
  <c r="W136" i="2" s="1"/>
  <c r="R136" i="2"/>
  <c r="T93" i="2"/>
  <c r="DF122" i="3"/>
  <c r="BX125" i="3"/>
  <c r="L125" i="3"/>
  <c r="U93" i="2"/>
  <c r="AJ125" i="3"/>
  <c r="DH90" i="3"/>
  <c r="DH101" i="3"/>
  <c r="DH85" i="3"/>
  <c r="BH125" i="3"/>
  <c r="R93" i="2"/>
  <c r="CF125" i="3"/>
  <c r="T125" i="3"/>
  <c r="DH82" i="3"/>
  <c r="DH109" i="3"/>
  <c r="BP125" i="3"/>
  <c r="DH14" i="3"/>
  <c r="H125" i="3"/>
  <c r="J136" i="2"/>
  <c r="AZ125" i="3"/>
  <c r="DF126" i="3"/>
  <c r="DF37" i="3"/>
  <c r="DH110" i="3"/>
  <c r="DH94" i="3"/>
  <c r="DH35" i="3"/>
  <c r="DH19" i="3"/>
  <c r="DF123" i="3"/>
  <c r="DG123" i="3"/>
  <c r="DG38" i="3"/>
  <c r="DH79" i="3"/>
  <c r="DE122" i="3"/>
  <c r="DH39" i="3"/>
  <c r="DG122" i="3"/>
  <c r="DF38" i="3"/>
  <c r="DG126" i="3"/>
  <c r="DG37" i="3"/>
  <c r="T136" i="2"/>
  <c r="U136" i="2"/>
  <c r="DH81" i="3"/>
  <c r="DD124" i="3"/>
  <c r="N136" i="2"/>
  <c r="H124" i="3"/>
  <c r="DE126" i="3"/>
  <c r="DE37" i="3"/>
  <c r="DE124" i="3" s="1"/>
  <c r="DH11" i="3"/>
  <c r="W135" i="2"/>
  <c r="DH118" i="3"/>
  <c r="DH102" i="3"/>
  <c r="DH86" i="3"/>
  <c r="DH27" i="3"/>
  <c r="DH111" i="3"/>
  <c r="DH103" i="3"/>
  <c r="DH95" i="3"/>
  <c r="DH87" i="3"/>
  <c r="AF125" i="3"/>
  <c r="DH13" i="3"/>
  <c r="DH36" i="3"/>
  <c r="DH28" i="3"/>
  <c r="DH20" i="3"/>
  <c r="DD125" i="3"/>
  <c r="AR125" i="3"/>
  <c r="DH12" i="3"/>
  <c r="DE38" i="3"/>
  <c r="DE123" i="3"/>
  <c r="DH40" i="3"/>
  <c r="N93" i="2"/>
  <c r="J93" i="2"/>
  <c r="DH15" i="3"/>
  <c r="W93" i="2" l="1"/>
  <c r="DG124" i="3"/>
  <c r="DF124" i="3"/>
  <c r="DE125" i="3"/>
  <c r="DF125" i="3"/>
  <c r="DH38" i="3"/>
  <c r="DG125" i="3"/>
  <c r="DH123" i="3"/>
  <c r="DH126" i="3"/>
  <c r="DH37" i="3"/>
  <c r="DH122" i="3"/>
  <c r="DH125" i="3" l="1"/>
  <c r="DH124" i="3"/>
</calcChain>
</file>

<file path=xl/sharedStrings.xml><?xml version="1.0" encoding="utf-8"?>
<sst xmlns="http://schemas.openxmlformats.org/spreadsheetml/2006/main" count="1161" uniqueCount="266">
  <si>
    <t xml:space="preserve">    </t>
  </si>
  <si>
    <t xml:space="preserve">                       </t>
  </si>
  <si>
    <t xml:space="preserve">MATRÍCULA ESCOLAR </t>
  </si>
  <si>
    <t>FORMATO</t>
  </si>
  <si>
    <t>INICIO DE SEMESTRE:</t>
  </si>
  <si>
    <t>AGOSTO 2023 ENERO 2024</t>
  </si>
  <si>
    <t>CICLO ESCOLAR:</t>
  </si>
  <si>
    <t>2023-2024</t>
  </si>
  <si>
    <t>EB 01-A1</t>
  </si>
  <si>
    <t>EF</t>
  </si>
  <si>
    <t>CCT</t>
  </si>
  <si>
    <t>PLANTEL</t>
  </si>
  <si>
    <t>CARRERA</t>
  </si>
  <si>
    <t>Clave Carrera</t>
  </si>
  <si>
    <t>TURNO</t>
  </si>
  <si>
    <t>1o.  SEMESTRE</t>
  </si>
  <si>
    <t>3o.  SEMESTRE</t>
  </si>
  <si>
    <t>5o.  SEMESTRE</t>
  </si>
  <si>
    <t>TOTALES</t>
  </si>
  <si>
    <t>MATRÍCULA INICIAL CICLO ESCOLAR 2020-2021</t>
  </si>
  <si>
    <t>COMPARATIVO</t>
  </si>
  <si>
    <t>ALUMNAS MAMÁS</t>
  </si>
  <si>
    <t>ALUMNAS EMBARAZADAS</t>
  </si>
  <si>
    <t>ALUMNOS PAPÁS</t>
  </si>
  <si>
    <t>G</t>
  </si>
  <si>
    <t>ALUMNOS</t>
  </si>
  <si>
    <t>H</t>
  </si>
  <si>
    <t>M</t>
  </si>
  <si>
    <t>TOT</t>
  </si>
  <si>
    <t xml:space="preserve">1o.  </t>
  </si>
  <si>
    <t xml:space="preserve">3o.  </t>
  </si>
  <si>
    <t xml:space="preserve">5o.  </t>
  </si>
  <si>
    <t>CUÁNTAS A PARTE DE ESTUDIAR TRABAJAN</t>
  </si>
  <si>
    <t>CUÁNTOS HIJOS TIENEN</t>
  </si>
  <si>
    <t>CUÁNTOS A PARTE DE ESTUDIAR TRABAJAN</t>
  </si>
  <si>
    <t>ZACATECAS</t>
  </si>
  <si>
    <t>32ETC0001Y</t>
  </si>
  <si>
    <t>CALERA</t>
  </si>
  <si>
    <t>COMPONENTE BÁSICO</t>
  </si>
  <si>
    <t>MATUTINO</t>
  </si>
  <si>
    <t>PROGRAMACIÓN</t>
  </si>
  <si>
    <t>3061300001-17</t>
  </si>
  <si>
    <t>BIOTECNOLOGÍA</t>
  </si>
  <si>
    <t>3051200001-17</t>
  </si>
  <si>
    <t>BIOTECNOLOGÍA (FORMACIÓN DUAL)</t>
  </si>
  <si>
    <t>DISEÑO GRÁFICO DIGITAL</t>
  </si>
  <si>
    <t>3021500001-17</t>
  </si>
  <si>
    <t>DISEÑO GRÁFICO DIGITAL (FORMACIÓN DUAL)</t>
  </si>
  <si>
    <t>MANTENIMIENTO AUTOMOTRÍZ</t>
  </si>
  <si>
    <t>351500002-16</t>
  </si>
  <si>
    <t>MANTENIMIENTO AUTOMOTRÍZ (FORMACIÓN DUAL)</t>
  </si>
  <si>
    <t>PRODUCCIÓN INDUSTRIAL</t>
  </si>
  <si>
    <t>3042400001-17</t>
  </si>
  <si>
    <t>PRODUCCIÓN INDUSTRIAL (FORMACIÓN DUAL)</t>
  </si>
  <si>
    <t>32ETC0002X</t>
  </si>
  <si>
    <t>TLALTENANGO  DE S.R.</t>
  </si>
  <si>
    <t>TLALTENANGO DE S. R.</t>
  </si>
  <si>
    <t>ENFERMERÍA GENERAL</t>
  </si>
  <si>
    <t>371200001-13</t>
  </si>
  <si>
    <t>ELECTRICIDAD</t>
  </si>
  <si>
    <t>351200001-16</t>
  </si>
  <si>
    <t>PROCESOS DE GESTIÓN ADMINISTRATIVA</t>
  </si>
  <si>
    <t>333502005-13</t>
  </si>
  <si>
    <t>32ETC0003W</t>
  </si>
  <si>
    <t>RÍO GRANDE</t>
  </si>
  <si>
    <t>SOPORTE Y MANTENIMIENTO DE EQUIPO DE CÓMPUTO</t>
  </si>
  <si>
    <t>3062300001-17</t>
  </si>
  <si>
    <t>SOPORTE Y MANTENIMIENTO DE EQUIPO DE CÓMPUTO (FORMACIÓN DUAL)</t>
  </si>
  <si>
    <t>VENTAS</t>
  </si>
  <si>
    <t>3041200001-18</t>
  </si>
  <si>
    <t>VENTAS (FORMACIÓN DUAL)</t>
  </si>
  <si>
    <t>32ETC0004V</t>
  </si>
  <si>
    <t xml:space="preserve">SAN JOSÉ DE LOURDES </t>
  </si>
  <si>
    <t>32ETC0005U</t>
  </si>
  <si>
    <t xml:space="preserve">JOSÉ MARÍA PINO SUÁREZ </t>
  </si>
  <si>
    <t>DESARROLLO SUSTENTABLE DE MICROEMPRESAS</t>
  </si>
  <si>
    <t>333502007-13</t>
  </si>
  <si>
    <t>DESARROLLO SUSTENTABLE DE MICROEMPRESAS (FORMACIÓN DUAL)</t>
  </si>
  <si>
    <t>PRODUCCIÓN INDUSTRIAL DE ALIMENTOS</t>
  </si>
  <si>
    <t>352100002-16</t>
  </si>
  <si>
    <t>PRODUCCIÓN INDUSTRIAL DE ALIMENTOS (FORMACIÓN DUAL)</t>
  </si>
  <si>
    <t>PROGRAMACIÓN (FORMACIÓN DUAL)</t>
  </si>
  <si>
    <t>32ETC0006T</t>
  </si>
  <si>
    <t xml:space="preserve">LÁZARO CÁRDENAS </t>
  </si>
  <si>
    <t>ANIMACIÓN DIGITAL</t>
  </si>
  <si>
    <t>321300010-13</t>
  </si>
  <si>
    <t>32ETC0007S</t>
  </si>
  <si>
    <t xml:space="preserve">PLATEROS </t>
  </si>
  <si>
    <t>PUERICULTURA</t>
  </si>
  <si>
    <t>30127010001-17</t>
  </si>
  <si>
    <t>PUERICULTURA ( FORMACIÓN DUAL)</t>
  </si>
  <si>
    <t>MINERÍA</t>
  </si>
  <si>
    <t>3072400001-17</t>
  </si>
  <si>
    <t>MINERÍA (FORMACIÓN DUAL)</t>
  </si>
  <si>
    <t>32ETC0008R</t>
  </si>
  <si>
    <t>ESTACIÓN SAN JOSÉ</t>
  </si>
  <si>
    <t>GERICULTURA</t>
  </si>
  <si>
    <t>3031500002-18</t>
  </si>
  <si>
    <t>32ETC0009Q</t>
  </si>
  <si>
    <t xml:space="preserve">COLONIA EL MOLINO </t>
  </si>
  <si>
    <t>32ETC0010F</t>
  </si>
  <si>
    <t>EL LAMPOTAL</t>
  </si>
  <si>
    <t>PREPARACIÓN DE ALIMENTOS Y BEBIDAS</t>
  </si>
  <si>
    <t>333508001-16</t>
  </si>
  <si>
    <t>PREPARACIÓN DE ALIMENTOS Y BEBIDAS (FORMACIÓN DUAL)</t>
  </si>
  <si>
    <t>32ETC0011E</t>
  </si>
  <si>
    <t>EL SAUCITO</t>
  </si>
  <si>
    <t>32ETC0012D</t>
  </si>
  <si>
    <t>MARAVILLAS</t>
  </si>
  <si>
    <t>MECÁTRONICA</t>
  </si>
  <si>
    <t>351100005-16</t>
  </si>
  <si>
    <t>32ETC0013C</t>
  </si>
  <si>
    <t>PEDREGOSO</t>
  </si>
  <si>
    <t>TOTAL CECyTEZ</t>
  </si>
  <si>
    <t>32EMS0002O</t>
  </si>
  <si>
    <t>EMSaD BUENAVISTA DE TRUJILLO</t>
  </si>
  <si>
    <t>BACHILLERATO GENERAL</t>
  </si>
  <si>
    <t>SC</t>
  </si>
  <si>
    <t>32EMS0003N</t>
  </si>
  <si>
    <t>EMSaD ESPIRITU SANTO</t>
  </si>
  <si>
    <t>32EMS0005L</t>
  </si>
  <si>
    <t>EMSaD LOBATOS</t>
  </si>
  <si>
    <t>32EMS0006K</t>
  </si>
  <si>
    <t>EMSaD LA LAGUNA</t>
  </si>
  <si>
    <t>32EMS0007J</t>
  </si>
  <si>
    <t>EMSaD LA COLORADA</t>
  </si>
  <si>
    <t>32EMS0010X</t>
  </si>
  <si>
    <t>EMSaD EL CENTRO</t>
  </si>
  <si>
    <t>32EMS0012V</t>
  </si>
  <si>
    <t>EMSaD BUENAVISTA</t>
  </si>
  <si>
    <t>32EMS0013U</t>
  </si>
  <si>
    <t>EMSaD APIZOLAYA</t>
  </si>
  <si>
    <t>32EMS0014T</t>
  </si>
  <si>
    <t>EMSaD SAN TIBURCIO</t>
  </si>
  <si>
    <t>32EMS0015S</t>
  </si>
  <si>
    <t>EMSaD EL RUCIO</t>
  </si>
  <si>
    <t>32EMS0016R</t>
  </si>
  <si>
    <t>EMSaD ESTACIÓN GUTIÉRREZ</t>
  </si>
  <si>
    <t>32EMS0017Q</t>
  </si>
  <si>
    <t>EMSaD SANTA ANA</t>
  </si>
  <si>
    <t>32EMS0018P</t>
  </si>
  <si>
    <t>EMSaD  PROGRESO</t>
  </si>
  <si>
    <t>32EMS0019O</t>
  </si>
  <si>
    <t>EMSaD CAOPAS</t>
  </si>
  <si>
    <t>32EMS0021C</t>
  </si>
  <si>
    <t>EMSaD EL NIGROMANTE</t>
  </si>
  <si>
    <t>32EMS0022B</t>
  </si>
  <si>
    <t>EMSaD JAULA DE ABAJO</t>
  </si>
  <si>
    <t>32EMS0023A</t>
  </si>
  <si>
    <t>EMSaD COL. PEDRO RAYGOZA ( LOS SAUCES)</t>
  </si>
  <si>
    <t>32EMS0025Z</t>
  </si>
  <si>
    <t>EMSaD HUITZILA</t>
  </si>
  <si>
    <t>32EMS0026Y</t>
  </si>
  <si>
    <t>EMSaD TENAYUCA</t>
  </si>
  <si>
    <t>32EMS0027X</t>
  </si>
  <si>
    <t>32EMS0029V</t>
  </si>
  <si>
    <t>EMSaD COL. EMILIANO ZAPATA</t>
  </si>
  <si>
    <t>32EMS0030K</t>
  </si>
  <si>
    <t>EMSaD EL SEIS DE ENERO</t>
  </si>
  <si>
    <t>32EMS0031J</t>
  </si>
  <si>
    <t>EMSaD MATEO GÓMEZ</t>
  </si>
  <si>
    <t>32EMS0032I</t>
  </si>
  <si>
    <t>EMSaD RAMÓN LÓPEZ VELARDE</t>
  </si>
  <si>
    <t>32EMS0033H</t>
  </si>
  <si>
    <t>EMSaD SAN JUAN CAPISTRANO</t>
  </si>
  <si>
    <t>32EMS0035F</t>
  </si>
  <si>
    <t>EMSaD EL CAZADERO</t>
  </si>
  <si>
    <t>32EMS0036E</t>
  </si>
  <si>
    <t>EMSaD SAN PABLO</t>
  </si>
  <si>
    <t>32EMS0037D</t>
  </si>
  <si>
    <t>EMSaD SAN ANTONIO DE PADÚA</t>
  </si>
  <si>
    <t>32EMS0038C</t>
  </si>
  <si>
    <t>EMSaD CHUPADEROS</t>
  </si>
  <si>
    <t>32EMS0040R</t>
  </si>
  <si>
    <t>EMSaD SAUCEDA DE LA BORDA</t>
  </si>
  <si>
    <t>32EMS0039B</t>
  </si>
  <si>
    <t>EMSaD LA QUEMADA</t>
  </si>
  <si>
    <t>32EMS0041Q</t>
  </si>
  <si>
    <t>EMSaD EL PORVENIR</t>
  </si>
  <si>
    <t>32EMS0042P</t>
  </si>
  <si>
    <t>EMSaD LA CONCEPCIÓN</t>
  </si>
  <si>
    <t>32EMS0046L</t>
  </si>
  <si>
    <t>EMSaD ESTANCIA DE GUADALUPE</t>
  </si>
  <si>
    <t>32EMS0047K</t>
  </si>
  <si>
    <t>EMSaD SANTA LUCIA DE LA SIERRA</t>
  </si>
  <si>
    <t>32EMS0043O</t>
  </si>
  <si>
    <t>EMSaD TANQUE NUEVO</t>
  </si>
  <si>
    <t>32EMS0049I</t>
  </si>
  <si>
    <t>EMSaD LOS CARDOS</t>
  </si>
  <si>
    <t>32EMS0048J</t>
  </si>
  <si>
    <t>EMSaD EMILIO CARRANZA</t>
  </si>
  <si>
    <t>32EMS0044N</t>
  </si>
  <si>
    <t>EMSaD CASA BLANCA</t>
  </si>
  <si>
    <t>32EMS0011W</t>
  </si>
  <si>
    <t>EMSaD LA ZACATECANA</t>
  </si>
  <si>
    <t>32EMS0054U</t>
  </si>
  <si>
    <t>EMSaD EL REFUGIO</t>
  </si>
  <si>
    <t>TOTAL EMSaD</t>
  </si>
  <si>
    <t xml:space="preserve">FECHA DE CORTE:   </t>
  </si>
  <si>
    <t>TOTALES:</t>
  </si>
  <si>
    <t>G: GRUPOS</t>
  </si>
  <si>
    <t>H: HOMBRES</t>
  </si>
  <si>
    <t>M: MUJERES</t>
  </si>
  <si>
    <t>TOT: TOTAL</t>
  </si>
  <si>
    <t>RESPONSABLE DE LA INFORMACIÓN:</t>
  </si>
  <si>
    <t>RESPONSABLE DE LA VALIDACIÓN:</t>
  </si>
  <si>
    <t>ESTADÍSTICA BÁSICA</t>
  </si>
  <si>
    <t>AGOSTO 2023 - ENERO 2024</t>
  </si>
  <si>
    <t>NIVEL ACADÉMICO DEL PERSONAL</t>
  </si>
  <si>
    <t>EB 04</t>
  </si>
  <si>
    <t>SEXO</t>
  </si>
  <si>
    <t>POSTGRADO</t>
  </si>
  <si>
    <t>LICENCIATURA</t>
  </si>
  <si>
    <t>NORMAL</t>
  </si>
  <si>
    <t>MEDIO SUPERIOR</t>
  </si>
  <si>
    <t>MEDIO BASICO</t>
  </si>
  <si>
    <t>T</t>
  </si>
  <si>
    <t>DOCENTES</t>
  </si>
  <si>
    <t>NO DOCENTES</t>
  </si>
  <si>
    <t>DIRECTIVOS</t>
  </si>
  <si>
    <t>DOCENTE</t>
  </si>
  <si>
    <t xml:space="preserve">DOCTORADO </t>
  </si>
  <si>
    <t xml:space="preserve">MAESTRIA </t>
  </si>
  <si>
    <t>ESPECIALIZACIÓN</t>
  </si>
  <si>
    <t>SUPERIOR</t>
  </si>
  <si>
    <t>DE MAESTROS</t>
  </si>
  <si>
    <t>BACHILLERATO</t>
  </si>
  <si>
    <t>TECNICO</t>
  </si>
  <si>
    <t>COMERCIAL</t>
  </si>
  <si>
    <t>PRIMARIA</t>
  </si>
  <si>
    <t>SECUNDARIA</t>
  </si>
  <si>
    <t>EC</t>
  </si>
  <si>
    <t>ES</t>
  </si>
  <si>
    <t>S</t>
  </si>
  <si>
    <t xml:space="preserve">TLALTENANGO </t>
  </si>
  <si>
    <t>32ETC00010F</t>
  </si>
  <si>
    <t xml:space="preserve">EMSaD BUENAVISTA DE TRUJILLO </t>
  </si>
  <si>
    <t xml:space="preserve">EMSaD ESPIRITU SANTO </t>
  </si>
  <si>
    <t xml:space="preserve">EMSaD LA LAGUNA </t>
  </si>
  <si>
    <t xml:space="preserve">EMSaD LA COLORADA </t>
  </si>
  <si>
    <t xml:space="preserve">EMSaD EL CENTRO </t>
  </si>
  <si>
    <t xml:space="preserve">EMSaD APIZOLAYA </t>
  </si>
  <si>
    <t xml:space="preserve">EMSaD SAN TIBURCIO </t>
  </si>
  <si>
    <t xml:space="preserve">EMSaD SANTA ANA </t>
  </si>
  <si>
    <t xml:space="preserve">EMSaD EL NIGROMANTE </t>
  </si>
  <si>
    <t xml:space="preserve">EMSaD HUITZILA </t>
  </si>
  <si>
    <t xml:space="preserve">EMSaD TENAYUCA </t>
  </si>
  <si>
    <t xml:space="preserve">EMSaD EMILIANO ZAPATA </t>
  </si>
  <si>
    <t xml:space="preserve">EMSaD EL SEIS DE ENERO </t>
  </si>
  <si>
    <t xml:space="preserve">EMSaD MATEO GÓMEZ </t>
  </si>
  <si>
    <t xml:space="preserve">EMSaD RAMÓN LÓPEZ VELARDE </t>
  </si>
  <si>
    <t xml:space="preserve">EMSaD SAN JUAN CAPISTRANO </t>
  </si>
  <si>
    <t xml:space="preserve">EMSaD EL CAZADERO </t>
  </si>
  <si>
    <t xml:space="preserve">EMSaD CHUPADEROS </t>
  </si>
  <si>
    <t xml:space="preserve">EMSaD LA QUEMADA </t>
  </si>
  <si>
    <t xml:space="preserve">EMSaD EL PORVENIR </t>
  </si>
  <si>
    <t xml:space="preserve">EMSaD LA CONCEPCIÓN </t>
  </si>
  <si>
    <t xml:space="preserve">EMSaD EMILIO CARRANZA </t>
  </si>
  <si>
    <t xml:space="preserve">EMSaD CASA BLANCA </t>
  </si>
  <si>
    <t xml:space="preserve">EMSaD LA ZACATECANA </t>
  </si>
  <si>
    <t xml:space="preserve">FECHA DE CORTE: </t>
  </si>
  <si>
    <t>TOTAL</t>
  </si>
  <si>
    <t>T: TITULADO</t>
  </si>
  <si>
    <t>EC: ESTUDIOS CONCLUÍDOS</t>
  </si>
  <si>
    <t xml:space="preserve">ES: ESTUDIOS SIN CONCLUÍR </t>
  </si>
  <si>
    <t>S: SUMA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</si>
</sst>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;_0;"/>
    <numFmt numFmtId="165" formatCode="[$-80A]General"/>
  </numFmts>
  <fonts count="57" x14ac:knownFonts="1">
    <font>
      <sz val="11"/>
      <color rgb="FF000000"/>
      <name val="Calibri"/>
      <scheme val="minor"/>
    </font>
    <font>
      <sz val="11"/>
      <color rgb="FF000000"/>
      <name val="Calibri"/>
      <family val="2"/>
    </font>
    <font>
      <b/>
      <i/>
      <sz val="18"/>
      <color rgb="FF003366"/>
      <name val="Calibri"/>
      <family val="2"/>
    </font>
    <font>
      <b/>
      <sz val="11"/>
      <color rgb="FF993300"/>
      <name val="Calibri"/>
      <family val="2"/>
    </font>
    <font>
      <b/>
      <i/>
      <sz val="18"/>
      <color rgb="FFFF6600"/>
      <name val="Calibri"/>
      <family val="2"/>
    </font>
    <font>
      <b/>
      <sz val="16"/>
      <color theme="1"/>
      <name val="Calibri"/>
      <family val="2"/>
    </font>
    <font>
      <sz val="11"/>
      <name val="Calibri"/>
      <family val="2"/>
    </font>
    <font>
      <b/>
      <i/>
      <sz val="16"/>
      <color theme="1"/>
      <name val="Calibri"/>
      <family val="2"/>
    </font>
    <font>
      <b/>
      <i/>
      <sz val="12"/>
      <color rgb="FFFF6600"/>
      <name val="Arial"/>
      <family val="2"/>
    </font>
    <font>
      <b/>
      <i/>
      <sz val="12"/>
      <color rgb="FF003366"/>
      <name val="Arial"/>
      <family val="2"/>
    </font>
    <font>
      <b/>
      <i/>
      <sz val="16"/>
      <color rgb="FF003366"/>
      <name val="Calibri"/>
      <family val="2"/>
    </font>
    <font>
      <b/>
      <sz val="12"/>
      <color rgb="FFFF6600"/>
      <name val="Arial"/>
      <family val="2"/>
    </font>
    <font>
      <b/>
      <sz val="11"/>
      <color rgb="FF000000"/>
      <name val="Calibri"/>
      <family val="2"/>
    </font>
    <font>
      <b/>
      <sz val="10"/>
      <color theme="1"/>
      <name val="Arial"/>
      <family val="2"/>
    </font>
    <font>
      <b/>
      <sz val="7"/>
      <color rgb="FF000000"/>
      <name val="Calibri"/>
      <family val="2"/>
    </font>
    <font>
      <b/>
      <sz val="12"/>
      <color rgb="FF000000"/>
      <name val="Calibri"/>
      <family val="2"/>
    </font>
    <font>
      <b/>
      <sz val="10"/>
      <color rgb="FF000000"/>
      <name val="Arial"/>
      <family val="2"/>
    </font>
    <font>
      <b/>
      <sz val="9"/>
      <color theme="1"/>
      <name val="Arial"/>
      <family val="2"/>
    </font>
    <font>
      <sz val="10"/>
      <color rgb="FF0066CC"/>
      <name val="Calibri"/>
      <family val="2"/>
    </font>
    <font>
      <sz val="10"/>
      <color rgb="FF0066CC"/>
      <name val="Arial"/>
      <family val="2"/>
    </font>
    <font>
      <sz val="14"/>
      <color theme="1"/>
      <name val="Arial"/>
      <family val="2"/>
    </font>
    <font>
      <sz val="10"/>
      <color theme="1"/>
      <name val="Calibri"/>
      <family val="2"/>
    </font>
    <font>
      <sz val="14"/>
      <color rgb="FF000000"/>
      <name val="Arial"/>
      <family val="2"/>
    </font>
    <font>
      <b/>
      <sz val="11"/>
      <color theme="1"/>
      <name val="Calibri"/>
      <family val="2"/>
    </font>
    <font>
      <b/>
      <sz val="14"/>
      <color rgb="FF000000"/>
      <name val="Calibri"/>
      <family val="2"/>
    </font>
    <font>
      <sz val="11"/>
      <color rgb="FF000000"/>
      <name val="Arial"/>
      <family val="2"/>
    </font>
    <font>
      <sz val="13"/>
      <color rgb="FF000000"/>
      <name val="Calibri"/>
      <family val="2"/>
    </font>
    <font>
      <b/>
      <sz val="9"/>
      <color rgb="FF000000"/>
      <name val="Arial"/>
      <family val="2"/>
    </font>
    <font>
      <sz val="10"/>
      <color theme="1"/>
      <name val="Arial"/>
      <family val="2"/>
    </font>
    <font>
      <b/>
      <i/>
      <sz val="12"/>
      <color rgb="FF000000"/>
      <name val="Arial"/>
      <family val="2"/>
    </font>
    <font>
      <b/>
      <i/>
      <sz val="16"/>
      <color rgb="FFFF6600"/>
      <name val="Calibri"/>
      <family val="2"/>
    </font>
    <font>
      <b/>
      <i/>
      <sz val="12"/>
      <color rgb="FF3366FF"/>
      <name val="Arial"/>
      <family val="2"/>
    </font>
    <font>
      <b/>
      <i/>
      <sz val="15"/>
      <color rgb="FF003366"/>
      <name val="Calibri"/>
      <family val="2"/>
    </font>
    <font>
      <b/>
      <sz val="12"/>
      <color rgb="FF00CCFF"/>
      <name val="Arial"/>
      <family val="2"/>
    </font>
    <font>
      <b/>
      <i/>
      <sz val="10"/>
      <color theme="1"/>
      <name val="Arial"/>
      <family val="2"/>
    </font>
    <font>
      <sz val="8"/>
      <color theme="1"/>
      <name val="Arial Narrow"/>
      <family val="2"/>
    </font>
    <font>
      <i/>
      <sz val="8"/>
      <color theme="1"/>
      <name val="Arial Narrow"/>
      <family val="2"/>
    </font>
    <font>
      <sz val="10"/>
      <color theme="1"/>
      <name val="Arial Black"/>
      <family val="2"/>
    </font>
    <font>
      <b/>
      <sz val="10"/>
      <color theme="1"/>
      <name val="Arial Black"/>
      <family val="2"/>
    </font>
    <font>
      <b/>
      <sz val="6"/>
      <color theme="1"/>
      <name val="Arial"/>
      <family val="2"/>
    </font>
    <font>
      <b/>
      <sz val="10"/>
      <color rgb="FF000000"/>
      <name val="Calibri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b/>
      <sz val="10"/>
      <color theme="1"/>
      <name val="Calibri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Calibri"/>
      <family val="2"/>
    </font>
    <font>
      <b/>
      <sz val="12"/>
      <color theme="1"/>
      <name val="Calibri"/>
      <family val="2"/>
    </font>
    <font>
      <b/>
      <sz val="8"/>
      <color theme="1"/>
      <name val="Arial"/>
      <family val="2"/>
    </font>
    <font>
      <sz val="10"/>
      <color rgb="FF000000"/>
      <name val="Calibri"/>
      <family val="2"/>
    </font>
    <font>
      <sz val="8"/>
      <color rgb="FF000000"/>
      <name val="Arial"/>
      <family val="2"/>
    </font>
    <font>
      <sz val="8"/>
      <color rgb="FF000000"/>
      <name val="Calibri"/>
      <family val="2"/>
    </font>
    <font>
      <b/>
      <sz val="8"/>
      <color rgb="FF000000"/>
      <name val="Calibri"/>
      <family val="2"/>
    </font>
    <font>
      <sz val="14"/>
      <color rgb="FF000000"/>
      <name val="Calibri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  <fill>
      <patternFill patternType="solid">
        <fgColor rgb="FF00FF00"/>
        <bgColor rgb="FF00FF00"/>
      </patternFill>
    </fill>
    <fill>
      <patternFill patternType="solid">
        <fgColor rgb="FFFFCC99"/>
        <bgColor rgb="FFFFCC99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99CCFF"/>
        <bgColor rgb="FF99CCFF"/>
      </patternFill>
    </fill>
    <fill>
      <patternFill patternType="solid">
        <fgColor rgb="FFFFCC00"/>
        <bgColor rgb="FFFFCC00"/>
      </patternFill>
    </fill>
    <fill>
      <patternFill patternType="solid">
        <fgColor rgb="FFFFFF00"/>
        <bgColor indexed="64"/>
      </patternFill>
    </fill>
  </fills>
  <borders count="18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ck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ck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ck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/>
      <right/>
      <top style="medium">
        <color rgb="FF000000"/>
      </top>
      <bottom style="dotted">
        <color rgb="FF000000"/>
      </bottom>
      <diagonal/>
    </border>
    <border>
      <left/>
      <right style="medium">
        <color rgb="FF000000"/>
      </right>
      <top style="medium">
        <color rgb="FF000000"/>
      </top>
      <bottom style="dotted">
        <color rgb="FF000000"/>
      </bottom>
      <diagonal/>
    </border>
    <border>
      <left style="medium">
        <color rgb="FF000000"/>
      </left>
      <right/>
      <top style="medium">
        <color rgb="FF000000"/>
      </top>
      <bottom style="dotted">
        <color rgb="FF000000"/>
      </bottom>
      <diagonal/>
    </border>
    <border>
      <left style="medium">
        <color rgb="FF000000"/>
      </left>
      <right/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medium">
        <color rgb="FF000000"/>
      </right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dotted">
        <color rgb="FF000000"/>
      </top>
      <bottom/>
      <diagonal/>
    </border>
    <border>
      <left/>
      <right style="thin">
        <color rgb="FF000000"/>
      </right>
      <top style="dotted">
        <color rgb="FF000000"/>
      </top>
      <bottom/>
      <diagonal/>
    </border>
    <border>
      <left style="dotted">
        <color rgb="FF000000"/>
      </left>
      <right/>
      <top style="dotted">
        <color rgb="FF000000"/>
      </top>
      <bottom/>
      <diagonal/>
    </border>
    <border>
      <left/>
      <right style="medium">
        <color rgb="FF000000"/>
      </right>
      <top style="dotted">
        <color rgb="FF000000"/>
      </top>
      <bottom/>
      <diagonal/>
    </border>
    <border>
      <left style="medium">
        <color rgb="FF000000"/>
      </left>
      <right/>
      <top style="dotted">
        <color rgb="FF000000"/>
      </top>
      <bottom/>
      <diagonal/>
    </border>
    <border>
      <left style="thin">
        <color rgb="FF000000"/>
      </left>
      <right/>
      <top style="dotted">
        <color rgb="FF000000"/>
      </top>
      <bottom/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dotted">
        <color rgb="FF000000"/>
      </right>
      <top style="medium">
        <color rgb="FF000000"/>
      </top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 style="medium">
        <color rgb="FF000000"/>
      </bottom>
      <diagonal/>
    </border>
    <border>
      <left style="dotted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dotted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dotted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dotted">
        <color rgb="FF000000"/>
      </right>
      <top style="medium">
        <color rgb="FF000000"/>
      </top>
      <bottom style="medium">
        <color rgb="FF000000"/>
      </bottom>
      <diagonal/>
    </border>
    <border>
      <left style="dotted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dotted">
        <color rgb="FF000000"/>
      </right>
      <top style="medium">
        <color rgb="FF000000"/>
      </top>
      <bottom/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/>
      <diagonal/>
    </border>
    <border>
      <left/>
      <right style="dotted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dotted">
        <color rgb="FF000000"/>
      </right>
      <top/>
      <bottom/>
      <diagonal/>
    </border>
    <border>
      <left style="dotted">
        <color rgb="FF000000"/>
      </left>
      <right style="dotted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dotted">
        <color rgb="FF000000"/>
      </right>
      <top/>
      <bottom/>
      <diagonal/>
    </border>
    <border>
      <left style="thin">
        <color rgb="FF000000"/>
      </left>
      <right style="dotted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/>
      <right style="dotted">
        <color rgb="FF000000"/>
      </right>
      <top style="medium">
        <color rgb="FF000000"/>
      </top>
      <bottom style="medium">
        <color rgb="FF000000"/>
      </bottom>
      <diagonal/>
    </border>
    <border>
      <left style="dotted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dotted">
        <color rgb="FF000000"/>
      </right>
      <top style="medium">
        <color rgb="FF000000"/>
      </top>
      <bottom/>
      <diagonal/>
    </border>
    <border>
      <left style="dotted">
        <color rgb="FF000000"/>
      </left>
      <right/>
      <top/>
      <bottom/>
      <diagonal/>
    </border>
    <border>
      <left style="medium">
        <color rgb="FF000000"/>
      </left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/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 style="thin">
        <color rgb="FF000000"/>
      </left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/>
      <diagonal/>
    </border>
    <border>
      <left style="medium">
        <color rgb="FF000000"/>
      </left>
      <right style="dotted">
        <color rgb="FF000000"/>
      </right>
      <top style="medium">
        <color rgb="FF000000"/>
      </top>
      <bottom/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/>
      <diagonal/>
    </border>
    <border>
      <left style="dotted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medium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1">
    <xf numFmtId="0" fontId="0" fillId="0" borderId="0"/>
  </cellStyleXfs>
  <cellXfs count="423">
    <xf numFmtId="0" fontId="0" fillId="0" borderId="0" xfId="0"/>
    <xf numFmtId="0" fontId="1" fillId="0" borderId="0" xfId="0" applyFont="1"/>
    <xf numFmtId="0" fontId="3" fillId="0" borderId="0" xfId="0" applyFont="1"/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1" fillId="0" borderId="3" xfId="0" applyFont="1" applyBorder="1"/>
    <xf numFmtId="0" fontId="5" fillId="2" borderId="4" xfId="0" applyFont="1" applyFill="1" applyBorder="1" applyAlignment="1">
      <alignment vertic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3" fillId="3" borderId="5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13" fillId="0" borderId="1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6" fillId="5" borderId="6" xfId="0" applyFont="1" applyFill="1" applyBorder="1" applyAlignment="1">
      <alignment horizontal="center" vertical="center"/>
    </xf>
    <xf numFmtId="0" fontId="16" fillId="0" borderId="10" xfId="0" applyFont="1" applyBorder="1" applyAlignment="1">
      <alignment horizontal="center"/>
    </xf>
    <xf numFmtId="0" fontId="16" fillId="5" borderId="16" xfId="0" applyFont="1" applyFill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6" fillId="5" borderId="21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5" fillId="4" borderId="23" xfId="0" applyFont="1" applyFill="1" applyBorder="1" applyAlignment="1">
      <alignment horizontal="center" vertical="center" wrapText="1"/>
    </xf>
    <xf numFmtId="0" fontId="15" fillId="4" borderId="24" xfId="0" applyFont="1" applyFill="1" applyBorder="1" applyAlignment="1">
      <alignment horizontal="center" vertical="center" wrapText="1"/>
    </xf>
    <xf numFmtId="0" fontId="14" fillId="4" borderId="24" xfId="0" applyFont="1" applyFill="1" applyBorder="1" applyAlignment="1">
      <alignment horizontal="center" vertical="center" wrapText="1"/>
    </xf>
    <xf numFmtId="0" fontId="14" fillId="4" borderId="25" xfId="0" applyFont="1" applyFill="1" applyBorder="1" applyAlignment="1">
      <alignment horizontal="center" vertical="center" wrapText="1"/>
    </xf>
    <xf numFmtId="0" fontId="18" fillId="0" borderId="26" xfId="0" applyFont="1" applyBorder="1" applyAlignment="1">
      <alignment horizontal="left" vertical="center"/>
    </xf>
    <xf numFmtId="0" fontId="18" fillId="0" borderId="27" xfId="0" applyFont="1" applyBorder="1" applyAlignment="1">
      <alignment horizontal="left" vertical="center"/>
    </xf>
    <xf numFmtId="0" fontId="19" fillId="0" borderId="27" xfId="0" applyFont="1" applyBorder="1" applyAlignment="1">
      <alignment horizontal="left" vertical="center" wrapText="1"/>
    </xf>
    <xf numFmtId="0" fontId="19" fillId="0" borderId="27" xfId="0" applyFont="1" applyBorder="1" applyAlignment="1">
      <alignment horizontal="left" vertical="center"/>
    </xf>
    <xf numFmtId="0" fontId="18" fillId="0" borderId="28" xfId="0" applyFont="1" applyBorder="1" applyAlignment="1">
      <alignment horizontal="left" vertical="center"/>
    </xf>
    <xf numFmtId="0" fontId="20" fillId="0" borderId="29" xfId="0" applyFont="1" applyBorder="1" applyAlignment="1">
      <alignment horizontal="center" vertical="center"/>
    </xf>
    <xf numFmtId="0" fontId="20" fillId="0" borderId="27" xfId="0" applyFont="1" applyBorder="1" applyAlignment="1">
      <alignment horizontal="center" vertical="center"/>
    </xf>
    <xf numFmtId="164" fontId="20" fillId="3" borderId="28" xfId="0" applyNumberFormat="1" applyFont="1" applyFill="1" applyBorder="1" applyAlignment="1">
      <alignment horizontal="center" vertical="center"/>
    </xf>
    <xf numFmtId="0" fontId="20" fillId="0" borderId="30" xfId="0" applyFont="1" applyBorder="1" applyAlignment="1">
      <alignment horizontal="center" vertical="center"/>
    </xf>
    <xf numFmtId="164" fontId="20" fillId="3" borderId="31" xfId="0" applyNumberFormat="1" applyFont="1" applyFill="1" applyBorder="1" applyAlignment="1">
      <alignment horizontal="center" vertical="center"/>
    </xf>
    <xf numFmtId="164" fontId="20" fillId="0" borderId="32" xfId="0" applyNumberFormat="1" applyFont="1" applyBorder="1" applyAlignment="1">
      <alignment horizontal="center" vertical="center"/>
    </xf>
    <xf numFmtId="164" fontId="20" fillId="3" borderId="29" xfId="0" applyNumberFormat="1" applyFont="1" applyFill="1" applyBorder="1" applyAlignment="1">
      <alignment horizontal="center" vertical="center"/>
    </xf>
    <xf numFmtId="164" fontId="20" fillId="3" borderId="27" xfId="0" applyNumberFormat="1" applyFont="1" applyFill="1" applyBorder="1" applyAlignment="1">
      <alignment horizontal="center" vertical="center"/>
    </xf>
    <xf numFmtId="0" fontId="14" fillId="0" borderId="33" xfId="0" applyFont="1" applyBorder="1" applyAlignment="1">
      <alignment horizontal="center" wrapText="1"/>
    </xf>
    <xf numFmtId="0" fontId="14" fillId="0" borderId="22" xfId="0" applyFont="1" applyBorder="1" applyAlignment="1">
      <alignment horizontal="center" vertical="center"/>
    </xf>
    <xf numFmtId="0" fontId="15" fillId="4" borderId="34" xfId="0" applyFont="1" applyFill="1" applyBorder="1" applyAlignment="1">
      <alignment horizontal="center" vertical="center" wrapText="1"/>
    </xf>
    <xf numFmtId="0" fontId="15" fillId="4" borderId="35" xfId="0" applyFont="1" applyFill="1" applyBorder="1" applyAlignment="1">
      <alignment horizontal="center" vertical="center" wrapText="1"/>
    </xf>
    <xf numFmtId="0" fontId="14" fillId="4" borderId="35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21" fillId="0" borderId="23" xfId="0" applyFont="1" applyBorder="1" applyAlignment="1">
      <alignment horizontal="left" vertical="center"/>
    </xf>
    <xf numFmtId="0" fontId="21" fillId="0" borderId="24" xfId="0" applyFont="1" applyBorder="1" applyAlignment="1">
      <alignment horizontal="left" vertical="center"/>
    </xf>
    <xf numFmtId="0" fontId="21" fillId="0" borderId="24" xfId="0" applyFont="1" applyBorder="1" applyAlignment="1">
      <alignment horizontal="left" vertical="center" wrapText="1"/>
    </xf>
    <xf numFmtId="0" fontId="21" fillId="0" borderId="25" xfId="0" applyFont="1" applyBorder="1" applyAlignment="1">
      <alignment horizontal="left" vertical="center"/>
    </xf>
    <xf numFmtId="0" fontId="20" fillId="0" borderId="36" xfId="0" applyFont="1" applyBorder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164" fontId="20" fillId="3" borderId="37" xfId="0" applyNumberFormat="1" applyFont="1" applyFill="1" applyBorder="1" applyAlignment="1">
      <alignment horizontal="center" vertical="center"/>
    </xf>
    <xf numFmtId="0" fontId="20" fillId="0" borderId="38" xfId="0" applyFont="1" applyBorder="1" applyAlignment="1">
      <alignment horizontal="center" vertical="center"/>
    </xf>
    <xf numFmtId="164" fontId="20" fillId="3" borderId="35" xfId="0" applyNumberFormat="1" applyFont="1" applyFill="1" applyBorder="1" applyAlignment="1">
      <alignment horizontal="center" vertical="center"/>
    </xf>
    <xf numFmtId="164" fontId="20" fillId="0" borderId="39" xfId="0" applyNumberFormat="1" applyFont="1" applyBorder="1" applyAlignment="1">
      <alignment horizontal="center" vertical="center"/>
    </xf>
    <xf numFmtId="164" fontId="20" fillId="3" borderId="36" xfId="0" applyNumberFormat="1" applyFont="1" applyFill="1" applyBorder="1" applyAlignment="1">
      <alignment horizontal="center" vertical="center"/>
    </xf>
    <xf numFmtId="164" fontId="20" fillId="3" borderId="24" xfId="0" applyNumberFormat="1" applyFont="1" applyFill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21" fillId="0" borderId="41" xfId="0" applyFont="1" applyBorder="1" applyAlignment="1">
      <alignment horizontal="left" vertical="center"/>
    </xf>
    <xf numFmtId="0" fontId="21" fillId="0" borderId="22" xfId="0" applyFont="1" applyBorder="1" applyAlignment="1">
      <alignment horizontal="left" vertical="center"/>
    </xf>
    <xf numFmtId="0" fontId="21" fillId="0" borderId="22" xfId="0" applyFont="1" applyBorder="1" applyAlignment="1">
      <alignment horizontal="left" vertical="center" wrapText="1"/>
    </xf>
    <xf numFmtId="0" fontId="21" fillId="0" borderId="42" xfId="0" applyFont="1" applyBorder="1" applyAlignment="1">
      <alignment horizontal="left" vertical="center"/>
    </xf>
    <xf numFmtId="0" fontId="20" fillId="0" borderId="43" xfId="0" applyFont="1" applyBorder="1" applyAlignment="1">
      <alignment horizontal="center" vertical="center"/>
    </xf>
    <xf numFmtId="0" fontId="20" fillId="0" borderId="22" xfId="0" applyFont="1" applyBorder="1" applyAlignment="1">
      <alignment horizontal="center" vertical="center"/>
    </xf>
    <xf numFmtId="164" fontId="20" fillId="3" borderId="44" xfId="0" applyNumberFormat="1" applyFont="1" applyFill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164" fontId="20" fillId="3" borderId="45" xfId="0" applyNumberFormat="1" applyFont="1" applyFill="1" applyBorder="1" applyAlignment="1">
      <alignment horizontal="center" vertical="center"/>
    </xf>
    <xf numFmtId="164" fontId="20" fillId="0" borderId="46" xfId="0" applyNumberFormat="1" applyFont="1" applyBorder="1" applyAlignment="1">
      <alignment horizontal="center" vertical="center"/>
    </xf>
    <xf numFmtId="164" fontId="20" fillId="3" borderId="47" xfId="0" applyNumberFormat="1" applyFont="1" applyFill="1" applyBorder="1" applyAlignment="1">
      <alignment horizontal="center" vertical="center"/>
    </xf>
    <xf numFmtId="164" fontId="20" fillId="3" borderId="48" xfId="0" applyNumberFormat="1" applyFont="1" applyFill="1" applyBorder="1" applyAlignment="1">
      <alignment horizontal="center" vertical="center"/>
    </xf>
    <xf numFmtId="0" fontId="21" fillId="6" borderId="48" xfId="0" applyFont="1" applyFill="1" applyBorder="1" applyAlignment="1">
      <alignment horizontal="left" vertical="center" wrapText="1"/>
    </xf>
    <xf numFmtId="0" fontId="21" fillId="0" borderId="49" xfId="0" applyFont="1" applyBorder="1" applyAlignment="1">
      <alignment horizontal="left" vertical="center"/>
    </xf>
    <xf numFmtId="0" fontId="21" fillId="0" borderId="11" xfId="0" applyFont="1" applyBorder="1" applyAlignment="1">
      <alignment horizontal="left" vertical="center"/>
    </xf>
    <xf numFmtId="0" fontId="21" fillId="0" borderId="11" xfId="0" applyFont="1" applyBorder="1" applyAlignment="1">
      <alignment horizontal="left" vertical="center" wrapText="1"/>
    </xf>
    <xf numFmtId="0" fontId="21" fillId="0" borderId="50" xfId="0" applyFont="1" applyBorder="1" applyAlignment="1">
      <alignment horizontal="left" vertical="center"/>
    </xf>
    <xf numFmtId="0" fontId="21" fillId="6" borderId="51" xfId="0" applyFont="1" applyFill="1" applyBorder="1" applyAlignment="1">
      <alignment horizontal="left" vertical="center" wrapText="1"/>
    </xf>
    <xf numFmtId="0" fontId="22" fillId="0" borderId="52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164" fontId="20" fillId="3" borderId="53" xfId="0" applyNumberFormat="1" applyFont="1" applyFill="1" applyBorder="1" applyAlignment="1">
      <alignment horizontal="center" vertical="center"/>
    </xf>
    <xf numFmtId="0" fontId="22" fillId="0" borderId="54" xfId="0" applyFont="1" applyBorder="1" applyAlignment="1">
      <alignment horizontal="center" vertical="center"/>
    </xf>
    <xf numFmtId="164" fontId="20" fillId="3" borderId="55" xfId="0" applyNumberFormat="1" applyFont="1" applyFill="1" applyBorder="1" applyAlignment="1">
      <alignment horizontal="center" vertical="center"/>
    </xf>
    <xf numFmtId="164" fontId="20" fillId="3" borderId="56" xfId="0" applyNumberFormat="1" applyFont="1" applyFill="1" applyBorder="1" applyAlignment="1">
      <alignment horizontal="center" vertical="center"/>
    </xf>
    <xf numFmtId="164" fontId="20" fillId="3" borderId="51" xfId="0" applyNumberFormat="1" applyFont="1" applyFill="1" applyBorder="1" applyAlignment="1">
      <alignment horizontal="center" vertical="center"/>
    </xf>
    <xf numFmtId="0" fontId="21" fillId="0" borderId="57" xfId="0" applyFont="1" applyBorder="1" applyAlignment="1">
      <alignment horizontal="left" vertical="center"/>
    </xf>
    <xf numFmtId="0" fontId="21" fillId="0" borderId="58" xfId="0" applyFont="1" applyBorder="1" applyAlignment="1">
      <alignment horizontal="left" vertical="center"/>
    </xf>
    <xf numFmtId="0" fontId="21" fillId="0" borderId="58" xfId="0" applyFont="1" applyBorder="1" applyAlignment="1">
      <alignment horizontal="left" vertical="center" wrapText="1"/>
    </xf>
    <xf numFmtId="0" fontId="21" fillId="0" borderId="59" xfId="0" applyFont="1" applyBorder="1" applyAlignment="1">
      <alignment horizontal="left" vertical="center"/>
    </xf>
    <xf numFmtId="164" fontId="22" fillId="3" borderId="60" xfId="0" applyNumberFormat="1" applyFont="1" applyFill="1" applyBorder="1" applyAlignment="1">
      <alignment horizontal="center" vertical="center"/>
    </xf>
    <xf numFmtId="164" fontId="22" fillId="3" borderId="58" xfId="0" applyNumberFormat="1" applyFont="1" applyFill="1" applyBorder="1" applyAlignment="1">
      <alignment horizontal="center" vertical="center"/>
    </xf>
    <xf numFmtId="164" fontId="20" fillId="3" borderId="59" xfId="0" applyNumberFormat="1" applyFont="1" applyFill="1" applyBorder="1" applyAlignment="1">
      <alignment horizontal="center" vertical="center"/>
    </xf>
    <xf numFmtId="164" fontId="20" fillId="3" borderId="60" xfId="0" applyNumberFormat="1" applyFont="1" applyFill="1" applyBorder="1" applyAlignment="1">
      <alignment horizontal="center" vertical="center"/>
    </xf>
    <xf numFmtId="164" fontId="20" fillId="3" borderId="58" xfId="0" applyNumberFormat="1" applyFont="1" applyFill="1" applyBorder="1" applyAlignment="1">
      <alignment horizontal="center" vertical="center"/>
    </xf>
    <xf numFmtId="164" fontId="22" fillId="3" borderId="23" xfId="0" applyNumberFormat="1" applyFont="1" applyFill="1" applyBorder="1" applyAlignment="1">
      <alignment horizontal="center" vertical="center"/>
    </xf>
    <xf numFmtId="164" fontId="22" fillId="3" borderId="24" xfId="0" applyNumberFormat="1" applyFont="1" applyFill="1" applyBorder="1" applyAlignment="1">
      <alignment horizontal="center" vertical="center"/>
    </xf>
    <xf numFmtId="164" fontId="22" fillId="3" borderId="35" xfId="0" applyNumberFormat="1" applyFont="1" applyFill="1" applyBorder="1" applyAlignment="1">
      <alignment horizontal="center" vertical="center"/>
    </xf>
    <xf numFmtId="164" fontId="22" fillId="3" borderId="25" xfId="0" applyNumberFormat="1" applyFont="1" applyFill="1" applyBorder="1" applyAlignment="1">
      <alignment horizontal="center" vertical="center"/>
    </xf>
    <xf numFmtId="164" fontId="22" fillId="3" borderId="34" xfId="0" applyNumberFormat="1" applyFont="1" applyFill="1" applyBorder="1" applyAlignment="1">
      <alignment horizontal="center" vertical="center"/>
    </xf>
    <xf numFmtId="0" fontId="18" fillId="0" borderId="41" xfId="0" applyFont="1" applyBorder="1" applyAlignment="1">
      <alignment horizontal="left" vertical="center"/>
    </xf>
    <xf numFmtId="0" fontId="18" fillId="0" borderId="22" xfId="0" applyFont="1" applyBorder="1" applyAlignment="1">
      <alignment horizontal="left" vertical="center"/>
    </xf>
    <xf numFmtId="0" fontId="22" fillId="0" borderId="36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1" fillId="0" borderId="23" xfId="0" applyFont="1" applyBorder="1"/>
    <xf numFmtId="0" fontId="1" fillId="0" borderId="24" xfId="0" applyFont="1" applyBorder="1"/>
    <xf numFmtId="0" fontId="1" fillId="0" borderId="25" xfId="0" applyFont="1" applyBorder="1"/>
    <xf numFmtId="0" fontId="22" fillId="0" borderId="38" xfId="0" applyFont="1" applyBorder="1" applyAlignment="1">
      <alignment horizontal="center" vertical="center"/>
    </xf>
    <xf numFmtId="0" fontId="21" fillId="0" borderId="17" xfId="0" applyFont="1" applyBorder="1" applyAlignment="1">
      <alignment horizontal="left" vertical="center"/>
    </xf>
    <xf numFmtId="164" fontId="20" fillId="3" borderId="61" xfId="0" applyNumberFormat="1" applyFont="1" applyFill="1" applyBorder="1" applyAlignment="1">
      <alignment horizontal="center" vertical="center"/>
    </xf>
    <xf numFmtId="164" fontId="20" fillId="0" borderId="62" xfId="0" applyNumberFormat="1" applyFont="1" applyBorder="1" applyAlignment="1">
      <alignment horizontal="center" vertical="center"/>
    </xf>
    <xf numFmtId="0" fontId="21" fillId="0" borderId="63" xfId="0" applyFont="1" applyBorder="1" applyAlignment="1">
      <alignment horizontal="left" vertical="center"/>
    </xf>
    <xf numFmtId="0" fontId="20" fillId="0" borderId="52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1" fillId="0" borderId="64" xfId="0" applyFont="1" applyBorder="1" applyAlignment="1">
      <alignment horizontal="left" vertical="center"/>
    </xf>
    <xf numFmtId="0" fontId="22" fillId="0" borderId="43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2" fillId="0" borderId="33" xfId="0" applyFont="1" applyBorder="1" applyAlignment="1">
      <alignment horizontal="center" vertical="center"/>
    </xf>
    <xf numFmtId="0" fontId="21" fillId="0" borderId="65" xfId="0" applyFont="1" applyBorder="1" applyAlignment="1">
      <alignment horizontal="left" vertical="center"/>
    </xf>
    <xf numFmtId="0" fontId="20" fillId="0" borderId="54" xfId="0" applyFont="1" applyBorder="1" applyAlignment="1">
      <alignment horizontal="center" vertical="center"/>
    </xf>
    <xf numFmtId="0" fontId="21" fillId="0" borderId="66" xfId="0" applyFont="1" applyBorder="1" applyAlignment="1">
      <alignment horizontal="left" vertical="center"/>
    </xf>
    <xf numFmtId="0" fontId="21" fillId="0" borderId="17" xfId="0" applyFont="1" applyBorder="1" applyAlignment="1">
      <alignment horizontal="left" vertical="center" wrapText="1"/>
    </xf>
    <xf numFmtId="0" fontId="22" fillId="0" borderId="67" xfId="0" applyFont="1" applyBorder="1" applyAlignment="1">
      <alignment horizontal="center" vertical="center"/>
    </xf>
    <xf numFmtId="0" fontId="22" fillId="0" borderId="68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0" fillId="0" borderId="69" xfId="0" applyFont="1" applyBorder="1" applyAlignment="1">
      <alignment horizontal="center" vertical="center"/>
    </xf>
    <xf numFmtId="0" fontId="20" fillId="0" borderId="70" xfId="0" applyFont="1" applyBorder="1" applyAlignment="1">
      <alignment horizontal="center" vertical="center"/>
    </xf>
    <xf numFmtId="0" fontId="21" fillId="0" borderId="71" xfId="0" applyFont="1" applyBorder="1" applyAlignment="1">
      <alignment horizontal="left" vertical="center"/>
    </xf>
    <xf numFmtId="0" fontId="21" fillId="0" borderId="72" xfId="0" applyFont="1" applyBorder="1" applyAlignment="1">
      <alignment horizontal="left" vertical="center"/>
    </xf>
    <xf numFmtId="0" fontId="21" fillId="6" borderId="24" xfId="0" applyFont="1" applyFill="1" applyBorder="1" applyAlignment="1">
      <alignment horizontal="left" vertical="center" wrapText="1"/>
    </xf>
    <xf numFmtId="0" fontId="21" fillId="0" borderId="40" xfId="0" applyFont="1" applyBorder="1" applyAlignment="1">
      <alignment horizontal="left" vertical="center"/>
    </xf>
    <xf numFmtId="0" fontId="21" fillId="6" borderId="73" xfId="0" applyFont="1" applyFill="1" applyBorder="1" applyAlignment="1">
      <alignment horizontal="left" vertical="center" wrapText="1"/>
    </xf>
    <xf numFmtId="0" fontId="21" fillId="0" borderId="74" xfId="0" applyFont="1" applyBorder="1" applyAlignment="1">
      <alignment horizontal="left" vertical="center"/>
    </xf>
    <xf numFmtId="0" fontId="20" fillId="0" borderId="75" xfId="0" applyFont="1" applyBorder="1" applyAlignment="1">
      <alignment horizontal="center" vertical="center"/>
    </xf>
    <xf numFmtId="0" fontId="20" fillId="0" borderId="63" xfId="0" applyFont="1" applyBorder="1" applyAlignment="1">
      <alignment horizontal="center" vertical="center"/>
    </xf>
    <xf numFmtId="0" fontId="21" fillId="0" borderId="76" xfId="0" applyFont="1" applyBorder="1" applyAlignment="1">
      <alignment horizontal="left" vertical="center" wrapText="1"/>
    </xf>
    <xf numFmtId="0" fontId="21" fillId="0" borderId="76" xfId="0" applyFont="1" applyBorder="1" applyAlignment="1">
      <alignment horizontal="left" vertical="center"/>
    </xf>
    <xf numFmtId="0" fontId="21" fillId="0" borderId="77" xfId="0" applyFont="1" applyBorder="1" applyAlignment="1">
      <alignment horizontal="left" vertical="center"/>
    </xf>
    <xf numFmtId="0" fontId="21" fillId="0" borderId="78" xfId="0" applyFont="1" applyBorder="1" applyAlignment="1">
      <alignment horizontal="left" vertical="center"/>
    </xf>
    <xf numFmtId="0" fontId="1" fillId="0" borderId="4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1" fillId="0" borderId="72" xfId="0" applyFont="1" applyBorder="1" applyAlignment="1">
      <alignment horizontal="center" vertical="center"/>
    </xf>
    <xf numFmtId="0" fontId="21" fillId="0" borderId="79" xfId="0" applyFont="1" applyBorder="1" applyAlignment="1">
      <alignment horizontal="left" vertical="center"/>
    </xf>
    <xf numFmtId="0" fontId="21" fillId="0" borderId="70" xfId="0" applyFont="1" applyBorder="1" applyAlignment="1">
      <alignment horizontal="left" vertical="center"/>
    </xf>
    <xf numFmtId="0" fontId="21" fillId="0" borderId="70" xfId="0" applyFont="1" applyBorder="1" applyAlignment="1">
      <alignment horizontal="left" vertical="center" wrapText="1"/>
    </xf>
    <xf numFmtId="0" fontId="21" fillId="0" borderId="80" xfId="0" applyFont="1" applyBorder="1" applyAlignment="1">
      <alignment horizontal="left" vertical="center"/>
    </xf>
    <xf numFmtId="164" fontId="22" fillId="3" borderId="81" xfId="0" applyNumberFormat="1" applyFont="1" applyFill="1" applyBorder="1" applyAlignment="1">
      <alignment horizontal="center" vertical="center"/>
    </xf>
    <xf numFmtId="164" fontId="22" fillId="3" borderId="82" xfId="0" applyNumberFormat="1" applyFont="1" applyFill="1" applyBorder="1" applyAlignment="1">
      <alignment horizontal="center" vertical="center"/>
    </xf>
    <xf numFmtId="164" fontId="20" fillId="3" borderId="83" xfId="0" applyNumberFormat="1" applyFont="1" applyFill="1" applyBorder="1" applyAlignment="1">
      <alignment horizontal="center" vertical="center"/>
    </xf>
    <xf numFmtId="164" fontId="20" fillId="3" borderId="84" xfId="0" applyNumberFormat="1" applyFont="1" applyFill="1" applyBorder="1" applyAlignment="1">
      <alignment horizontal="center" vertical="center"/>
    </xf>
    <xf numFmtId="164" fontId="20" fillId="3" borderId="81" xfId="0" applyNumberFormat="1" applyFont="1" applyFill="1" applyBorder="1" applyAlignment="1">
      <alignment horizontal="center" vertical="center"/>
    </xf>
    <xf numFmtId="164" fontId="20" fillId="3" borderId="82" xfId="0" applyNumberFormat="1" applyFont="1" applyFill="1" applyBorder="1" applyAlignment="1">
      <alignment horizontal="center" vertical="center"/>
    </xf>
    <xf numFmtId="164" fontId="22" fillId="3" borderId="57" xfId="0" applyNumberFormat="1" applyFont="1" applyFill="1" applyBorder="1" applyAlignment="1">
      <alignment horizontal="center" vertical="center"/>
    </xf>
    <xf numFmtId="164" fontId="22" fillId="3" borderId="66" xfId="0" applyNumberFormat="1" applyFont="1" applyFill="1" applyBorder="1" applyAlignment="1">
      <alignment horizontal="center" vertical="center"/>
    </xf>
    <xf numFmtId="164" fontId="22" fillId="3" borderId="61" xfId="0" applyNumberFormat="1" applyFont="1" applyFill="1" applyBorder="1" applyAlignment="1">
      <alignment horizontal="center" vertical="center"/>
    </xf>
    <xf numFmtId="0" fontId="5" fillId="0" borderId="85" xfId="0" applyFont="1" applyBorder="1" applyAlignment="1">
      <alignment vertical="center"/>
    </xf>
    <xf numFmtId="0" fontId="5" fillId="0" borderId="86" xfId="0" applyFont="1" applyBorder="1" applyAlignment="1">
      <alignment vertical="center"/>
    </xf>
    <xf numFmtId="0" fontId="5" fillId="0" borderId="87" xfId="0" applyFont="1" applyBorder="1" applyAlignment="1">
      <alignment vertical="center"/>
    </xf>
    <xf numFmtId="164" fontId="22" fillId="7" borderId="88" xfId="0" applyNumberFormat="1" applyFont="1" applyFill="1" applyBorder="1" applyAlignment="1">
      <alignment horizontal="center" vertical="center"/>
    </xf>
    <xf numFmtId="164" fontId="22" fillId="7" borderId="89" xfId="0" applyNumberFormat="1" applyFont="1" applyFill="1" applyBorder="1" applyAlignment="1">
      <alignment horizontal="center" vertical="center"/>
    </xf>
    <xf numFmtId="164" fontId="22" fillId="7" borderId="90" xfId="0" applyNumberFormat="1" applyFont="1" applyFill="1" applyBorder="1" applyAlignment="1">
      <alignment horizontal="center" vertical="center"/>
    </xf>
    <xf numFmtId="164" fontId="22" fillId="7" borderId="91" xfId="0" applyNumberFormat="1" applyFont="1" applyFill="1" applyBorder="1" applyAlignment="1">
      <alignment horizontal="center" vertical="center"/>
    </xf>
    <xf numFmtId="164" fontId="22" fillId="7" borderId="92" xfId="0" applyNumberFormat="1" applyFont="1" applyFill="1" applyBorder="1" applyAlignment="1">
      <alignment horizontal="center" vertical="center"/>
    </xf>
    <xf numFmtId="164" fontId="22" fillId="0" borderId="46" xfId="0" applyNumberFormat="1" applyFont="1" applyBorder="1" applyAlignment="1">
      <alignment horizontal="center" vertical="center"/>
    </xf>
    <xf numFmtId="164" fontId="22" fillId="7" borderId="57" xfId="0" applyNumberFormat="1" applyFont="1" applyFill="1" applyBorder="1" applyAlignment="1">
      <alignment horizontal="center" vertical="center"/>
    </xf>
    <xf numFmtId="164" fontId="22" fillId="7" borderId="58" xfId="0" applyNumberFormat="1" applyFont="1" applyFill="1" applyBorder="1" applyAlignment="1">
      <alignment horizontal="center" vertical="center"/>
    </xf>
    <xf numFmtId="164" fontId="22" fillId="7" borderId="66" xfId="0" applyNumberFormat="1" applyFont="1" applyFill="1" applyBorder="1" applyAlignment="1">
      <alignment horizontal="center" vertical="center"/>
    </xf>
    <xf numFmtId="164" fontId="22" fillId="7" borderId="61" xfId="0" applyNumberFormat="1" applyFont="1" applyFill="1" applyBorder="1" applyAlignment="1">
      <alignment horizontal="center" vertical="center"/>
    </xf>
    <xf numFmtId="0" fontId="22" fillId="0" borderId="93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71" xfId="0" applyFont="1" applyBorder="1" applyAlignment="1">
      <alignment horizontal="center" vertical="center"/>
    </xf>
    <xf numFmtId="0" fontId="20" fillId="5" borderId="36" xfId="0" applyFont="1" applyFill="1" applyBorder="1" applyAlignment="1">
      <alignment horizontal="center" vertical="center"/>
    </xf>
    <xf numFmtId="0" fontId="20" fillId="5" borderId="24" xfId="0" applyFont="1" applyFill="1" applyBorder="1" applyAlignment="1">
      <alignment horizontal="center" vertical="center"/>
    </xf>
    <xf numFmtId="0" fontId="20" fillId="5" borderId="34" xfId="0" applyFont="1" applyFill="1" applyBorder="1" applyAlignment="1">
      <alignment horizontal="center" vertical="center"/>
    </xf>
    <xf numFmtId="0" fontId="21" fillId="0" borderId="58" xfId="0" applyFont="1" applyBorder="1" applyAlignment="1">
      <alignment vertical="center" wrapText="1"/>
    </xf>
    <xf numFmtId="0" fontId="21" fillId="0" borderId="94" xfId="0" applyFont="1" applyBorder="1" applyAlignment="1">
      <alignment horizontal="left" vertical="center" wrapText="1"/>
    </xf>
    <xf numFmtId="164" fontId="22" fillId="0" borderId="43" xfId="0" applyNumberFormat="1" applyFont="1" applyBorder="1" applyAlignment="1">
      <alignment horizontal="center" vertical="center"/>
    </xf>
    <xf numFmtId="164" fontId="22" fillId="0" borderId="22" xfId="0" applyNumberFormat="1" applyFont="1" applyBorder="1" applyAlignment="1">
      <alignment horizontal="center" vertical="center"/>
    </xf>
    <xf numFmtId="164" fontId="22" fillId="0" borderId="33" xfId="0" applyNumberFormat="1" applyFont="1" applyBorder="1" applyAlignment="1">
      <alignment horizontal="center" vertical="center"/>
    </xf>
    <xf numFmtId="0" fontId="21" fillId="0" borderId="64" xfId="0" applyFont="1" applyBorder="1" applyAlignment="1">
      <alignment vertical="center" wrapText="1"/>
    </xf>
    <xf numFmtId="165" fontId="22" fillId="0" borderId="36" xfId="0" applyNumberFormat="1" applyFont="1" applyBorder="1" applyAlignment="1">
      <alignment horizontal="center" vertical="center"/>
    </xf>
    <xf numFmtId="165" fontId="22" fillId="0" borderId="24" xfId="0" applyNumberFormat="1" applyFont="1" applyBorder="1" applyAlignment="1">
      <alignment horizontal="center" vertical="center"/>
    </xf>
    <xf numFmtId="165" fontId="22" fillId="0" borderId="38" xfId="0" applyNumberFormat="1" applyFont="1" applyBorder="1" applyAlignment="1">
      <alignment horizontal="center" vertical="center"/>
    </xf>
    <xf numFmtId="0" fontId="22" fillId="0" borderId="95" xfId="0" applyFont="1" applyBorder="1" applyAlignment="1">
      <alignment horizontal="center" vertical="center"/>
    </xf>
    <xf numFmtId="0" fontId="1" fillId="0" borderId="77" xfId="0" applyFont="1" applyBorder="1" applyAlignment="1">
      <alignment horizontal="center" vertical="center"/>
    </xf>
    <xf numFmtId="0" fontId="1" fillId="0" borderId="76" xfId="0" applyFont="1" applyBorder="1" applyAlignment="1">
      <alignment horizontal="center" vertical="center"/>
    </xf>
    <xf numFmtId="0" fontId="1" fillId="0" borderId="96" xfId="0" applyFont="1" applyBorder="1" applyAlignment="1">
      <alignment horizontal="center" vertical="center"/>
    </xf>
    <xf numFmtId="0" fontId="1" fillId="0" borderId="97" xfId="0" applyFont="1" applyBorder="1" applyAlignment="1">
      <alignment horizontal="center" vertical="center"/>
    </xf>
    <xf numFmtId="164" fontId="20" fillId="7" borderId="92" xfId="0" applyNumberFormat="1" applyFont="1" applyFill="1" applyBorder="1" applyAlignment="1">
      <alignment horizontal="center" vertical="center"/>
    </xf>
    <xf numFmtId="164" fontId="20" fillId="7" borderId="89" xfId="0" applyNumberFormat="1" applyFont="1" applyFill="1" applyBorder="1" applyAlignment="1">
      <alignment horizontal="center" vertical="center"/>
    </xf>
    <xf numFmtId="164" fontId="20" fillId="7" borderId="88" xfId="0" applyNumberFormat="1" applyFont="1" applyFill="1" applyBorder="1" applyAlignment="1">
      <alignment horizontal="center" vertical="center"/>
    </xf>
    <xf numFmtId="164" fontId="20" fillId="7" borderId="91" xfId="0" applyNumberFormat="1" applyFont="1" applyFill="1" applyBorder="1" applyAlignment="1">
      <alignment horizontal="center" vertical="center"/>
    </xf>
    <xf numFmtId="164" fontId="20" fillId="7" borderId="99" xfId="0" applyNumberFormat="1" applyFont="1" applyFill="1" applyBorder="1" applyAlignment="1">
      <alignment horizontal="center" vertical="center"/>
    </xf>
    <xf numFmtId="0" fontId="12" fillId="6" borderId="4" xfId="0" applyFont="1" applyFill="1" applyBorder="1" applyAlignment="1">
      <alignment horizontal="left"/>
    </xf>
    <xf numFmtId="0" fontId="12" fillId="6" borderId="4" xfId="0" applyFont="1" applyFill="1" applyBorder="1" applyAlignment="1">
      <alignment horizontal="left" vertical="center"/>
    </xf>
    <xf numFmtId="0" fontId="1" fillId="6" borderId="4" xfId="0" applyFont="1" applyFill="1" applyBorder="1"/>
    <xf numFmtId="164" fontId="23" fillId="3" borderId="102" xfId="0" applyNumberFormat="1" applyFont="1" applyFill="1" applyBorder="1" applyAlignment="1">
      <alignment horizontal="right" vertical="center"/>
    </xf>
    <xf numFmtId="164" fontId="20" fillId="3" borderId="103" xfId="0" applyNumberFormat="1" applyFont="1" applyFill="1" applyBorder="1" applyAlignment="1">
      <alignment horizontal="center" vertical="center" wrapText="1"/>
    </xf>
    <xf numFmtId="164" fontId="20" fillId="0" borderId="46" xfId="0" applyNumberFormat="1" applyFont="1" applyBorder="1" applyAlignment="1">
      <alignment horizontal="center" vertical="center" wrapText="1"/>
    </xf>
    <xf numFmtId="164" fontId="20" fillId="3" borderId="104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26" fillId="0" borderId="0" xfId="0" applyFont="1"/>
    <xf numFmtId="0" fontId="28" fillId="0" borderId="0" xfId="0" applyFont="1"/>
    <xf numFmtId="0" fontId="29" fillId="0" borderId="0" xfId="0" applyFont="1" applyAlignment="1">
      <alignment vertical="top" wrapText="1"/>
    </xf>
    <xf numFmtId="0" fontId="29" fillId="0" borderId="0" xfId="0" applyFont="1" applyAlignment="1">
      <alignment wrapText="1"/>
    </xf>
    <xf numFmtId="0" fontId="30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33" fillId="0" borderId="0" xfId="0" applyFont="1"/>
    <xf numFmtId="0" fontId="13" fillId="0" borderId="126" xfId="0" applyFont="1" applyBorder="1" applyAlignment="1">
      <alignment horizontal="center" vertical="center" wrapText="1"/>
    </xf>
    <xf numFmtId="0" fontId="13" fillId="0" borderId="127" xfId="0" applyFont="1" applyBorder="1" applyAlignment="1">
      <alignment horizontal="center" vertical="center"/>
    </xf>
    <xf numFmtId="0" fontId="37" fillId="0" borderId="128" xfId="0" applyFont="1" applyBorder="1" applyAlignment="1">
      <alignment horizontal="center" vertical="center"/>
    </xf>
    <xf numFmtId="0" fontId="38" fillId="0" borderId="128" xfId="0" applyFont="1" applyBorder="1" applyAlignment="1">
      <alignment horizontal="center" vertical="center"/>
    </xf>
    <xf numFmtId="0" fontId="13" fillId="0" borderId="127" xfId="0" applyFont="1" applyBorder="1" applyAlignment="1">
      <alignment horizontal="center" vertical="center" wrapText="1"/>
    </xf>
    <xf numFmtId="0" fontId="38" fillId="0" borderId="129" xfId="0" applyFont="1" applyBorder="1" applyAlignment="1">
      <alignment horizontal="center" vertical="center"/>
    </xf>
    <xf numFmtId="0" fontId="13" fillId="0" borderId="130" xfId="0" applyFont="1" applyBorder="1" applyAlignment="1">
      <alignment horizontal="center" vertical="center" wrapText="1"/>
    </xf>
    <xf numFmtId="0" fontId="13" fillId="0" borderId="131" xfId="0" applyFont="1" applyBorder="1" applyAlignment="1">
      <alignment horizontal="center" vertical="center" wrapText="1"/>
    </xf>
    <xf numFmtId="0" fontId="38" fillId="0" borderId="127" xfId="0" applyFont="1" applyBorder="1" applyAlignment="1">
      <alignment horizontal="center" vertical="center"/>
    </xf>
    <xf numFmtId="0" fontId="38" fillId="0" borderId="132" xfId="0" applyFont="1" applyBorder="1" applyAlignment="1">
      <alignment horizontal="center" vertical="center"/>
    </xf>
    <xf numFmtId="0" fontId="39" fillId="0" borderId="127" xfId="0" applyFont="1" applyBorder="1" applyAlignment="1">
      <alignment horizontal="center" vertical="center" wrapText="1"/>
    </xf>
    <xf numFmtId="0" fontId="39" fillId="0" borderId="132" xfId="0" applyFont="1" applyBorder="1" applyAlignment="1">
      <alignment horizontal="center" vertical="center" wrapText="1"/>
    </xf>
    <xf numFmtId="0" fontId="40" fillId="6" borderId="134" xfId="0" applyFont="1" applyFill="1" applyBorder="1" applyAlignment="1">
      <alignment horizontal="center" vertical="center"/>
    </xf>
    <xf numFmtId="164" fontId="41" fillId="0" borderId="131" xfId="0" applyNumberFormat="1" applyFont="1" applyBorder="1" applyAlignment="1">
      <alignment horizontal="center" vertical="center"/>
    </xf>
    <xf numFmtId="164" fontId="41" fillId="0" borderId="127" xfId="0" applyNumberFormat="1" applyFont="1" applyBorder="1" applyAlignment="1">
      <alignment horizontal="center" vertical="center"/>
    </xf>
    <xf numFmtId="164" fontId="42" fillId="3" borderId="48" xfId="0" applyNumberFormat="1" applyFont="1" applyFill="1" applyBorder="1" applyAlignment="1">
      <alignment horizontal="center" vertical="center" wrapText="1"/>
    </xf>
    <xf numFmtId="164" fontId="41" fillId="0" borderId="126" xfId="0" applyNumberFormat="1" applyFont="1" applyBorder="1" applyAlignment="1">
      <alignment horizontal="center" vertical="center"/>
    </xf>
    <xf numFmtId="164" fontId="41" fillId="0" borderId="130" xfId="0" applyNumberFormat="1" applyFont="1" applyBorder="1" applyAlignment="1">
      <alignment horizontal="center" vertical="center"/>
    </xf>
    <xf numFmtId="164" fontId="42" fillId="3" borderId="135" xfId="0" applyNumberFormat="1" applyFont="1" applyFill="1" applyBorder="1" applyAlignment="1">
      <alignment horizontal="center" vertical="center" wrapText="1"/>
    </xf>
    <xf numFmtId="164" fontId="42" fillId="3" borderId="45" xfId="0" applyNumberFormat="1" applyFont="1" applyFill="1" applyBorder="1" applyAlignment="1">
      <alignment horizontal="center" vertical="center" wrapText="1"/>
    </xf>
    <xf numFmtId="164" fontId="41" fillId="3" borderId="27" xfId="0" applyNumberFormat="1" applyFont="1" applyFill="1" applyBorder="1" applyAlignment="1">
      <alignment horizontal="center" vertical="center" wrapText="1"/>
    </xf>
    <xf numFmtId="164" fontId="42" fillId="3" borderId="24" xfId="0" applyNumberFormat="1" applyFont="1" applyFill="1" applyBorder="1" applyAlignment="1">
      <alignment horizontal="center" vertical="center" wrapText="1"/>
    </xf>
    <xf numFmtId="0" fontId="40" fillId="6" borderId="138" xfId="0" applyFont="1" applyFill="1" applyBorder="1" applyAlignment="1">
      <alignment horizontal="center" vertical="center"/>
    </xf>
    <xf numFmtId="164" fontId="41" fillId="3" borderId="24" xfId="0" applyNumberFormat="1" applyFont="1" applyFill="1" applyBorder="1" applyAlignment="1">
      <alignment horizontal="center" vertical="center" wrapText="1"/>
    </xf>
    <xf numFmtId="164" fontId="41" fillId="0" borderId="140" xfId="0" applyNumberFormat="1" applyFont="1" applyBorder="1" applyAlignment="1">
      <alignment horizontal="center" vertical="center"/>
    </xf>
    <xf numFmtId="164" fontId="41" fillId="0" borderId="141" xfId="0" applyNumberFormat="1" applyFont="1" applyBorder="1" applyAlignment="1">
      <alignment horizontal="center" vertical="center"/>
    </xf>
    <xf numFmtId="164" fontId="41" fillId="0" borderId="142" xfId="0" applyNumberFormat="1" applyFont="1" applyBorder="1" applyAlignment="1">
      <alignment horizontal="center" vertical="center"/>
    </xf>
    <xf numFmtId="164" fontId="41" fillId="0" borderId="143" xfId="0" applyNumberFormat="1" applyFont="1" applyBorder="1" applyAlignment="1">
      <alignment horizontal="center" vertical="center"/>
    </xf>
    <xf numFmtId="164" fontId="1" fillId="0" borderId="127" xfId="0" applyNumberFormat="1" applyFont="1" applyBorder="1" applyAlignment="1">
      <alignment horizontal="center" vertical="center"/>
    </xf>
    <xf numFmtId="164" fontId="41" fillId="0" borderId="144" xfId="0" applyNumberFormat="1" applyFont="1" applyBorder="1" applyAlignment="1">
      <alignment horizontal="center" vertical="center"/>
    </xf>
    <xf numFmtId="164" fontId="41" fillId="0" borderId="145" xfId="0" applyNumberFormat="1" applyFont="1" applyBorder="1" applyAlignment="1">
      <alignment horizontal="center" vertical="center"/>
    </xf>
    <xf numFmtId="164" fontId="41" fillId="0" borderId="146" xfId="0" applyNumberFormat="1" applyFont="1" applyBorder="1" applyAlignment="1">
      <alignment horizontal="center" vertical="center"/>
    </xf>
    <xf numFmtId="164" fontId="41" fillId="0" borderId="128" xfId="0" applyNumberFormat="1" applyFont="1" applyBorder="1" applyAlignment="1">
      <alignment horizontal="center" vertical="center"/>
    </xf>
    <xf numFmtId="0" fontId="40" fillId="6" borderId="147" xfId="0" applyFont="1" applyFill="1" applyBorder="1" applyAlignment="1">
      <alignment horizontal="center" vertical="center"/>
    </xf>
    <xf numFmtId="164" fontId="41" fillId="0" borderId="148" xfId="0" applyNumberFormat="1" applyFont="1" applyBorder="1" applyAlignment="1">
      <alignment horizontal="center" vertical="center"/>
    </xf>
    <xf numFmtId="164" fontId="41" fillId="0" borderId="149" xfId="0" applyNumberFormat="1" applyFont="1" applyBorder="1" applyAlignment="1">
      <alignment horizontal="center" vertical="center"/>
    </xf>
    <xf numFmtId="164" fontId="42" fillId="3" borderId="150" xfId="0" applyNumberFormat="1" applyFont="1" applyFill="1" applyBorder="1" applyAlignment="1">
      <alignment horizontal="center" vertical="center" wrapText="1"/>
    </xf>
    <xf numFmtId="164" fontId="41" fillId="0" borderId="151" xfId="0" applyNumberFormat="1" applyFont="1" applyBorder="1" applyAlignment="1">
      <alignment horizontal="center" vertical="center"/>
    </xf>
    <xf numFmtId="164" fontId="41" fillId="0" borderId="152" xfId="0" applyNumberFormat="1" applyFont="1" applyBorder="1" applyAlignment="1">
      <alignment horizontal="center" vertical="center"/>
    </xf>
    <xf numFmtId="164" fontId="42" fillId="3" borderId="153" xfId="0" applyNumberFormat="1" applyFont="1" applyFill="1" applyBorder="1" applyAlignment="1">
      <alignment horizontal="center" vertical="center" wrapText="1"/>
    </xf>
    <xf numFmtId="164" fontId="42" fillId="3" borderId="154" xfId="0" applyNumberFormat="1" applyFont="1" applyFill="1" applyBorder="1" applyAlignment="1">
      <alignment horizontal="center" vertical="center" wrapText="1"/>
    </xf>
    <xf numFmtId="164" fontId="42" fillId="3" borderId="51" xfId="0" applyNumberFormat="1" applyFont="1" applyFill="1" applyBorder="1" applyAlignment="1">
      <alignment horizontal="center" vertical="center" wrapText="1"/>
    </xf>
    <xf numFmtId="0" fontId="40" fillId="6" borderId="158" xfId="0" applyFont="1" applyFill="1" applyBorder="1" applyAlignment="1">
      <alignment horizontal="center" vertical="center"/>
    </xf>
    <xf numFmtId="164" fontId="41" fillId="8" borderId="131" xfId="0" applyNumberFormat="1" applyFont="1" applyFill="1" applyBorder="1" applyAlignment="1">
      <alignment horizontal="center" vertical="center"/>
    </xf>
    <xf numFmtId="164" fontId="41" fillId="8" borderId="127" xfId="0" applyNumberFormat="1" applyFont="1" applyFill="1" applyBorder="1" applyAlignment="1">
      <alignment horizontal="center" vertical="center"/>
    </xf>
    <xf numFmtId="164" fontId="41" fillId="8" borderId="129" xfId="0" applyNumberFormat="1" applyFont="1" applyFill="1" applyBorder="1" applyAlignment="1">
      <alignment horizontal="center" vertical="center"/>
    </xf>
    <xf numFmtId="164" fontId="41" fillId="8" borderId="159" xfId="0" applyNumberFormat="1" applyFont="1" applyFill="1" applyBorder="1" applyAlignment="1">
      <alignment horizontal="center" vertical="center"/>
    </xf>
    <xf numFmtId="0" fontId="40" fillId="6" borderId="163" xfId="0" applyFont="1" applyFill="1" applyBorder="1" applyAlignment="1">
      <alignment horizontal="center" vertical="center"/>
    </xf>
    <xf numFmtId="164" fontId="41" fillId="5" borderId="164" xfId="0" applyNumberFormat="1" applyFont="1" applyFill="1" applyBorder="1" applyAlignment="1">
      <alignment horizontal="center" vertical="center"/>
    </xf>
    <xf numFmtId="164" fontId="41" fillId="5" borderId="127" xfId="0" applyNumberFormat="1" applyFont="1" applyFill="1" applyBorder="1" applyAlignment="1">
      <alignment horizontal="center" vertical="center"/>
    </xf>
    <xf numFmtId="164" fontId="41" fillId="0" borderId="165" xfId="0" applyNumberFormat="1" applyFont="1" applyBorder="1" applyAlignment="1">
      <alignment horizontal="center" vertical="center"/>
    </xf>
    <xf numFmtId="164" fontId="41" fillId="0" borderId="166" xfId="0" applyNumberFormat="1" applyFont="1" applyBorder="1" applyAlignment="1">
      <alignment horizontal="center" vertical="center"/>
    </xf>
    <xf numFmtId="164" fontId="41" fillId="0" borderId="167" xfId="0" applyNumberFormat="1" applyFont="1" applyBorder="1" applyAlignment="1">
      <alignment horizontal="center" vertical="center"/>
    </xf>
    <xf numFmtId="164" fontId="41" fillId="0" borderId="168" xfId="0" applyNumberFormat="1" applyFont="1" applyBorder="1" applyAlignment="1">
      <alignment horizontal="center" vertical="center"/>
    </xf>
    <xf numFmtId="164" fontId="41" fillId="0" borderId="169" xfId="0" applyNumberFormat="1" applyFont="1" applyBorder="1" applyAlignment="1">
      <alignment horizontal="center" vertical="center"/>
    </xf>
    <xf numFmtId="164" fontId="41" fillId="0" borderId="170" xfId="0" applyNumberFormat="1" applyFont="1" applyBorder="1" applyAlignment="1">
      <alignment horizontal="center" vertical="center"/>
    </xf>
    <xf numFmtId="164" fontId="41" fillId="0" borderId="171" xfId="0" applyNumberFormat="1" applyFont="1" applyBorder="1" applyAlignment="1">
      <alignment horizontal="center" vertical="center"/>
    </xf>
    <xf numFmtId="164" fontId="41" fillId="0" borderId="172" xfId="0" applyNumberFormat="1" applyFont="1" applyBorder="1" applyAlignment="1">
      <alignment horizontal="center" vertical="center"/>
    </xf>
    <xf numFmtId="164" fontId="41" fillId="0" borderId="173" xfId="0" applyNumberFormat="1" applyFont="1" applyBorder="1" applyAlignment="1">
      <alignment horizontal="center" vertical="center"/>
    </xf>
    <xf numFmtId="164" fontId="42" fillId="3" borderId="25" xfId="0" applyNumberFormat="1" applyFont="1" applyFill="1" applyBorder="1" applyAlignment="1">
      <alignment horizontal="center" vertical="center" wrapText="1"/>
    </xf>
    <xf numFmtId="164" fontId="42" fillId="3" borderId="176" xfId="0" applyNumberFormat="1" applyFont="1" applyFill="1" applyBorder="1" applyAlignment="1">
      <alignment horizontal="center" vertical="center" wrapText="1"/>
    </xf>
    <xf numFmtId="164" fontId="42" fillId="3" borderId="76" xfId="0" applyNumberFormat="1" applyFont="1" applyFill="1" applyBorder="1" applyAlignment="1">
      <alignment horizontal="center" vertical="center" wrapText="1"/>
    </xf>
    <xf numFmtId="164" fontId="41" fillId="3" borderId="76" xfId="0" applyNumberFormat="1" applyFont="1" applyFill="1" applyBorder="1" applyAlignment="1">
      <alignment horizontal="center" vertical="center" wrapText="1"/>
    </xf>
    <xf numFmtId="0" fontId="40" fillId="0" borderId="0" xfId="0" applyFont="1" applyAlignment="1">
      <alignment vertical="center"/>
    </xf>
    <xf numFmtId="0" fontId="43" fillId="0" borderId="0" xfId="0" applyFont="1" applyAlignment="1">
      <alignment vertical="center" wrapText="1"/>
    </xf>
    <xf numFmtId="0" fontId="43" fillId="0" borderId="13" xfId="0" applyFont="1" applyBorder="1" applyAlignment="1">
      <alignment horizontal="right" vertical="center" wrapText="1"/>
    </xf>
    <xf numFmtId="164" fontId="44" fillId="0" borderId="13" xfId="0" applyNumberFormat="1" applyFont="1" applyBorder="1" applyAlignment="1">
      <alignment horizontal="center" vertical="center"/>
    </xf>
    <xf numFmtId="164" fontId="44" fillId="0" borderId="0" xfId="0" applyNumberFormat="1" applyFont="1" applyAlignment="1">
      <alignment horizontal="center" vertical="center"/>
    </xf>
    <xf numFmtId="164" fontId="45" fillId="8" borderId="131" xfId="0" applyNumberFormat="1" applyFont="1" applyFill="1" applyBorder="1" applyAlignment="1">
      <alignment horizontal="center" vertical="center"/>
    </xf>
    <xf numFmtId="164" fontId="45" fillId="3" borderId="180" xfId="0" applyNumberFormat="1" applyFont="1" applyFill="1" applyBorder="1" applyAlignment="1">
      <alignment horizontal="center" vertical="center"/>
    </xf>
    <xf numFmtId="164" fontId="45" fillId="3" borderId="181" xfId="0" applyNumberFormat="1" applyFont="1" applyFill="1" applyBorder="1" applyAlignment="1">
      <alignment horizontal="center" vertical="center"/>
    </xf>
    <xf numFmtId="164" fontId="45" fillId="3" borderId="182" xfId="0" applyNumberFormat="1" applyFont="1" applyFill="1" applyBorder="1" applyAlignment="1">
      <alignment horizontal="center" vertical="center"/>
    </xf>
    <xf numFmtId="164" fontId="45" fillId="3" borderId="6" xfId="0" applyNumberFormat="1" applyFont="1" applyFill="1" applyBorder="1" applyAlignment="1">
      <alignment horizontal="center" vertical="center"/>
    </xf>
    <xf numFmtId="164" fontId="45" fillId="3" borderId="131" xfId="0" applyNumberFormat="1" applyFont="1" applyFill="1" applyBorder="1" applyAlignment="1">
      <alignment horizontal="center" vertical="center"/>
    </xf>
    <xf numFmtId="164" fontId="45" fillId="3" borderId="127" xfId="0" applyNumberFormat="1" applyFont="1" applyFill="1" applyBorder="1" applyAlignment="1">
      <alignment horizontal="center" vertical="center"/>
    </xf>
    <xf numFmtId="164" fontId="45" fillId="3" borderId="129" xfId="0" applyNumberFormat="1" applyFont="1" applyFill="1" applyBorder="1" applyAlignment="1">
      <alignment horizontal="center" vertical="center"/>
    </xf>
    <xf numFmtId="164" fontId="45" fillId="3" borderId="159" xfId="0" applyNumberFormat="1" applyFont="1" applyFill="1" applyBorder="1" applyAlignment="1">
      <alignment horizontal="center" vertical="center"/>
    </xf>
    <xf numFmtId="0" fontId="48" fillId="6" borderId="159" xfId="0" applyFont="1" applyFill="1" applyBorder="1" applyAlignment="1">
      <alignment horizontal="center" vertical="center" wrapText="1"/>
    </xf>
    <xf numFmtId="164" fontId="48" fillId="0" borderId="159" xfId="0" applyNumberFormat="1" applyFont="1" applyBorder="1" applyAlignment="1">
      <alignment horizontal="center" vertical="center" wrapText="1"/>
    </xf>
    <xf numFmtId="164" fontId="48" fillId="0" borderId="106" xfId="0" applyNumberFormat="1" applyFont="1" applyBorder="1" applyAlignment="1">
      <alignment horizontal="center" vertical="center" wrapText="1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 wrapText="1"/>
    </xf>
    <xf numFmtId="164" fontId="48" fillId="0" borderId="0" xfId="0" applyNumberFormat="1" applyFont="1" applyAlignment="1">
      <alignment horizontal="center" vertical="center" wrapText="1"/>
    </xf>
    <xf numFmtId="164" fontId="48" fillId="0" borderId="13" xfId="0" applyNumberFormat="1" applyFont="1" applyBorder="1" applyAlignment="1">
      <alignment horizontal="center" vertical="center" wrapText="1"/>
    </xf>
    <xf numFmtId="0" fontId="24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 applyAlignment="1">
      <alignment vertical="top"/>
    </xf>
    <xf numFmtId="0" fontId="22" fillId="0" borderId="0" xfId="0" applyFont="1" applyAlignment="1">
      <alignment vertical="top"/>
    </xf>
    <xf numFmtId="0" fontId="40" fillId="0" borderId="115" xfId="0" applyFont="1" applyBorder="1" applyAlignment="1">
      <alignment vertical="center"/>
    </xf>
    <xf numFmtId="0" fontId="55" fillId="0" borderId="0" xfId="0" applyFont="1"/>
    <xf numFmtId="0" fontId="24" fillId="0" borderId="0" xfId="0" applyFont="1" applyAlignment="1">
      <alignment horizontal="right" vertical="center"/>
    </xf>
    <xf numFmtId="0" fontId="0" fillId="0" borderId="0" xfId="0"/>
    <xf numFmtId="0" fontId="25" fillId="0" borderId="3" xfId="0" applyFont="1" applyBorder="1" applyAlignment="1">
      <alignment horizontal="center"/>
    </xf>
    <xf numFmtId="0" fontId="6" fillId="0" borderId="3" xfId="0" applyFont="1" applyBorder="1"/>
    <xf numFmtId="0" fontId="27" fillId="0" borderId="13" xfId="0" applyFont="1" applyBorder="1" applyAlignment="1">
      <alignment horizontal="center" vertical="top"/>
    </xf>
    <xf numFmtId="0" fontId="6" fillId="0" borderId="13" xfId="0" applyFont="1" applyBorder="1"/>
    <xf numFmtId="0" fontId="17" fillId="3" borderId="7" xfId="0" applyFont="1" applyFill="1" applyBorder="1" applyAlignment="1">
      <alignment horizontal="center"/>
    </xf>
    <xf numFmtId="0" fontId="6" fillId="0" borderId="8" xfId="0" applyFont="1" applyBorder="1"/>
    <xf numFmtId="0" fontId="6" fillId="0" borderId="9" xfId="0" applyFont="1" applyBorder="1"/>
    <xf numFmtId="0" fontId="5" fillId="0" borderId="7" xfId="0" applyFont="1" applyBorder="1" applyAlignment="1">
      <alignment horizontal="right" vertical="center" wrapText="1"/>
    </xf>
    <xf numFmtId="0" fontId="6" fillId="0" borderId="98" xfId="0" applyFont="1" applyBorder="1"/>
    <xf numFmtId="164" fontId="23" fillId="3" borderId="100" xfId="0" applyNumberFormat="1" applyFont="1" applyFill="1" applyBorder="1" applyAlignment="1">
      <alignment horizontal="right" vertical="center"/>
    </xf>
    <xf numFmtId="0" fontId="6" fillId="0" borderId="101" xfId="0" applyFont="1" applyBorder="1"/>
    <xf numFmtId="0" fontId="24" fillId="0" borderId="0" xfId="0" applyFont="1" applyAlignment="1">
      <alignment horizontal="right"/>
    </xf>
    <xf numFmtId="0" fontId="12" fillId="0" borderId="0" xfId="0" applyFont="1" applyAlignment="1">
      <alignment horizontal="center" vertical="center"/>
    </xf>
    <xf numFmtId="0" fontId="13" fillId="0" borderId="7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6" fillId="0" borderId="15" xfId="0" applyFont="1" applyBorder="1"/>
    <xf numFmtId="0" fontId="14" fillId="0" borderId="11" xfId="0" applyFont="1" applyBorder="1" applyAlignment="1">
      <alignment horizontal="center" wrapText="1"/>
    </xf>
    <xf numFmtId="0" fontId="6" fillId="0" borderId="17" xfId="0" applyFont="1" applyBorder="1"/>
    <xf numFmtId="0" fontId="6" fillId="0" borderId="22" xfId="0" applyFont="1" applyBorder="1"/>
    <xf numFmtId="0" fontId="14" fillId="0" borderId="11" xfId="0" applyFont="1" applyBorder="1" applyAlignment="1">
      <alignment horizontal="center" vertical="center"/>
    </xf>
    <xf numFmtId="0" fontId="15" fillId="4" borderId="12" xfId="0" applyFont="1" applyFill="1" applyBorder="1" applyAlignment="1">
      <alignment horizontal="center" vertical="center" wrapText="1"/>
    </xf>
    <xf numFmtId="0" fontId="6" fillId="0" borderId="14" xfId="0" applyFont="1" applyBorder="1"/>
    <xf numFmtId="0" fontId="6" fillId="0" borderId="18" xfId="0" applyFont="1" applyBorder="1"/>
    <xf numFmtId="0" fontId="6" fillId="0" borderId="19" xfId="0" applyFont="1" applyBorder="1"/>
    <xf numFmtId="0" fontId="6" fillId="0" borderId="20" xfId="0" applyFont="1" applyBorder="1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0" fontId="6" fillId="0" borderId="2" xfId="0" applyFont="1" applyBorder="1"/>
    <xf numFmtId="0" fontId="7" fillId="0" borderId="0" xfId="0" applyFont="1" applyAlignment="1">
      <alignment horizontal="right" vertical="center" wrapText="1"/>
    </xf>
    <xf numFmtId="0" fontId="8" fillId="0" borderId="3" xfId="0" applyFont="1" applyBorder="1" applyAlignment="1">
      <alignment horizontal="center" vertical="center" wrapText="1"/>
    </xf>
    <xf numFmtId="0" fontId="43" fillId="0" borderId="74" xfId="0" applyFont="1" applyBorder="1" applyAlignment="1">
      <alignment horizontal="right" vertical="center" wrapText="1"/>
    </xf>
    <xf numFmtId="0" fontId="43" fillId="0" borderId="70" xfId="0" applyFont="1" applyBorder="1" applyAlignment="1">
      <alignment horizontal="center" vertical="center" wrapText="1"/>
    </xf>
    <xf numFmtId="0" fontId="6" fillId="0" borderId="63" xfId="0" applyFont="1" applyBorder="1"/>
    <xf numFmtId="0" fontId="21" fillId="0" borderId="70" xfId="0" applyFont="1" applyBorder="1" applyAlignment="1">
      <alignment horizontal="left" vertical="center" wrapText="1"/>
    </xf>
    <xf numFmtId="0" fontId="40" fillId="0" borderId="79" xfId="0" applyFont="1" applyBorder="1" applyAlignment="1">
      <alignment horizontal="center" vertical="center"/>
    </xf>
    <xf numFmtId="0" fontId="6" fillId="0" borderId="136" xfId="0" applyFont="1" applyBorder="1"/>
    <xf numFmtId="0" fontId="21" fillId="0" borderId="133" xfId="0" applyFont="1" applyBorder="1" applyAlignment="1">
      <alignment horizontal="left" vertical="center" wrapText="1"/>
    </xf>
    <xf numFmtId="0" fontId="6" fillId="0" borderId="137" xfId="0" applyFont="1" applyBorder="1"/>
    <xf numFmtId="0" fontId="40" fillId="0" borderId="70" xfId="0" applyFont="1" applyBorder="1" applyAlignment="1">
      <alignment horizontal="center" vertical="center"/>
    </xf>
    <xf numFmtId="0" fontId="43" fillId="0" borderId="70" xfId="0" applyFont="1" applyBorder="1" applyAlignment="1">
      <alignment horizontal="left" vertical="center" wrapText="1"/>
    </xf>
    <xf numFmtId="0" fontId="43" fillId="0" borderId="133" xfId="0" applyFont="1" applyBorder="1" applyAlignment="1">
      <alignment horizontal="left" vertical="center"/>
    </xf>
    <xf numFmtId="0" fontId="43" fillId="0" borderId="133" xfId="0" applyFont="1" applyBorder="1" applyAlignment="1">
      <alignment horizontal="left" vertical="center" wrapText="1"/>
    </xf>
    <xf numFmtId="0" fontId="43" fillId="0" borderId="70" xfId="0" applyFont="1" applyBorder="1" applyAlignment="1">
      <alignment horizontal="left" vertical="center"/>
    </xf>
    <xf numFmtId="0" fontId="43" fillId="0" borderId="80" xfId="0" applyFont="1" applyBorder="1" applyAlignment="1">
      <alignment horizontal="left" vertical="center" wrapText="1"/>
    </xf>
    <xf numFmtId="0" fontId="6" fillId="0" borderId="139" xfId="0" applyFont="1" applyBorder="1"/>
    <xf numFmtId="0" fontId="24" fillId="0" borderId="155" xfId="0" applyFont="1" applyBorder="1" applyAlignment="1">
      <alignment horizontal="right" vertical="center"/>
    </xf>
    <xf numFmtId="0" fontId="6" fillId="0" borderId="156" xfId="0" applyFont="1" applyBorder="1"/>
    <xf numFmtId="0" fontId="6" fillId="0" borderId="157" xfId="0" applyFont="1" applyBorder="1"/>
    <xf numFmtId="0" fontId="6" fillId="0" borderId="160" xfId="0" applyFont="1" applyBorder="1"/>
    <xf numFmtId="0" fontId="6" fillId="0" borderId="161" xfId="0" applyFont="1" applyBorder="1"/>
    <xf numFmtId="0" fontId="6" fillId="0" borderId="162" xfId="0" applyFont="1" applyBorder="1"/>
    <xf numFmtId="0" fontId="46" fillId="6" borderId="177" xfId="0" applyFont="1" applyFill="1" applyBorder="1" applyAlignment="1">
      <alignment horizontal="center" vertical="center" wrapText="1"/>
    </xf>
    <xf numFmtId="0" fontId="6" fillId="0" borderId="178" xfId="0" applyFont="1" applyBorder="1"/>
    <xf numFmtId="0" fontId="6" fillId="0" borderId="183" xfId="0" applyFont="1" applyBorder="1"/>
    <xf numFmtId="0" fontId="6" fillId="0" borderId="184" xfId="0" applyFont="1" applyBorder="1"/>
    <xf numFmtId="0" fontId="47" fillId="0" borderId="179" xfId="0" applyFont="1" applyBorder="1" applyAlignment="1">
      <alignment horizontal="right" vertical="center" wrapText="1"/>
    </xf>
    <xf numFmtId="0" fontId="6" fillId="0" borderId="185" xfId="0" applyFont="1" applyBorder="1"/>
    <xf numFmtId="0" fontId="50" fillId="0" borderId="13" xfId="0" applyFont="1" applyBorder="1" applyAlignment="1">
      <alignment horizontal="center" vertical="top"/>
    </xf>
    <xf numFmtId="0" fontId="50" fillId="0" borderId="3" xfId="0" applyFont="1" applyBorder="1" applyAlignment="1">
      <alignment horizontal="center"/>
    </xf>
    <xf numFmtId="0" fontId="52" fillId="0" borderId="0" xfId="0" applyFont="1" applyAlignment="1">
      <alignment horizontal="center" vertical="center"/>
    </xf>
    <xf numFmtId="0" fontId="51" fillId="0" borderId="0" xfId="0" applyFont="1" applyAlignment="1">
      <alignment horizontal="center" vertical="center"/>
    </xf>
    <xf numFmtId="0" fontId="52" fillId="0" borderId="0" xfId="0" applyFont="1" applyAlignment="1">
      <alignment horizontal="center"/>
    </xf>
    <xf numFmtId="0" fontId="40" fillId="0" borderId="106" xfId="0" applyFont="1" applyBorder="1" applyAlignment="1">
      <alignment horizontal="center" vertical="center"/>
    </xf>
    <xf numFmtId="0" fontId="6" fillId="0" borderId="125" xfId="0" applyFont="1" applyBorder="1"/>
    <xf numFmtId="0" fontId="43" fillId="0" borderId="174" xfId="0" applyFont="1" applyBorder="1" applyAlignment="1">
      <alignment horizontal="center" vertical="center" wrapText="1"/>
    </xf>
    <xf numFmtId="0" fontId="6" fillId="0" borderId="175" xfId="0" applyFont="1" applyBorder="1"/>
    <xf numFmtId="0" fontId="36" fillId="0" borderId="116" xfId="0" applyFont="1" applyBorder="1" applyAlignment="1">
      <alignment horizontal="center"/>
    </xf>
    <xf numFmtId="0" fontId="6" fillId="0" borderId="116" xfId="0" applyFont="1" applyBorder="1"/>
    <xf numFmtId="0" fontId="6" fillId="0" borderId="119" xfId="0" applyFont="1" applyBorder="1"/>
    <xf numFmtId="0" fontId="36" fillId="0" borderId="120" xfId="0" applyFont="1" applyBorder="1" applyAlignment="1">
      <alignment horizontal="center"/>
    </xf>
    <xf numFmtId="0" fontId="6" fillId="0" borderId="117" xfId="0" applyFont="1" applyBorder="1"/>
    <xf numFmtId="0" fontId="6" fillId="0" borderId="122" xfId="0" applyFont="1" applyBorder="1"/>
    <xf numFmtId="0" fontId="35" fillId="0" borderId="116" xfId="0" applyFont="1" applyBorder="1" applyAlignment="1">
      <alignment horizontal="center"/>
    </xf>
    <xf numFmtId="0" fontId="40" fillId="0" borderId="133" xfId="0" applyFont="1" applyBorder="1" applyAlignment="1">
      <alignment horizontal="left" vertical="center"/>
    </xf>
    <xf numFmtId="0" fontId="40" fillId="0" borderId="17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6" fillId="0" borderId="115" xfId="0" applyFont="1" applyBorder="1"/>
    <xf numFmtId="0" fontId="6" fillId="0" borderId="123" xfId="0" applyFont="1" applyBorder="1"/>
    <xf numFmtId="0" fontId="13" fillId="0" borderId="106" xfId="0" applyFont="1" applyBorder="1" applyAlignment="1">
      <alignment horizontal="center" vertical="center" wrapText="1"/>
    </xf>
    <xf numFmtId="0" fontId="6" fillId="0" borderId="10" xfId="0" applyFont="1" applyBorder="1"/>
    <xf numFmtId="0" fontId="34" fillId="0" borderId="108" xfId="0" applyFont="1" applyBorder="1" applyAlignment="1">
      <alignment horizontal="center"/>
    </xf>
    <xf numFmtId="0" fontId="6" fillId="0" borderId="108" xfId="0" applyFont="1" applyBorder="1"/>
    <xf numFmtId="0" fontId="6" fillId="0" borderId="109" xfId="0" applyFont="1" applyBorder="1"/>
    <xf numFmtId="0" fontId="34" fillId="0" borderId="110" xfId="0" applyFont="1" applyBorder="1" applyAlignment="1">
      <alignment horizontal="center"/>
    </xf>
    <xf numFmtId="0" fontId="30" fillId="0" borderId="0" xfId="0" applyFont="1" applyAlignment="1">
      <alignment horizontal="center" vertical="center" wrapText="1"/>
    </xf>
    <xf numFmtId="0" fontId="17" fillId="0" borderId="110" xfId="0" applyFont="1" applyBorder="1" applyAlignment="1">
      <alignment horizontal="center" vertical="center" wrapText="1"/>
    </xf>
    <xf numFmtId="0" fontId="6" fillId="0" borderId="111" xfId="0" applyFont="1" applyBorder="1"/>
    <xf numFmtId="0" fontId="6" fillId="0" borderId="112" xfId="0" applyFont="1" applyBorder="1"/>
    <xf numFmtId="0" fontId="6" fillId="0" borderId="113" xfId="0" applyFont="1" applyBorder="1"/>
    <xf numFmtId="0" fontId="13" fillId="0" borderId="111" xfId="0" applyFont="1" applyBorder="1" applyAlignment="1">
      <alignment horizontal="center"/>
    </xf>
    <xf numFmtId="0" fontId="6" fillId="0" borderId="114" xfId="0" applyFont="1" applyBorder="1"/>
    <xf numFmtId="0" fontId="35" fillId="0" borderId="118" xfId="0" applyFont="1" applyBorder="1" applyAlignment="1">
      <alignment horizontal="center"/>
    </xf>
    <xf numFmtId="0" fontId="35" fillId="0" borderId="120" xfId="0" applyFont="1" applyBorder="1" applyAlignment="1">
      <alignment horizontal="center"/>
    </xf>
    <xf numFmtId="0" fontId="35" fillId="0" borderId="121" xfId="0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13" fillId="0" borderId="13" xfId="0" applyFont="1" applyBorder="1" applyAlignment="1">
      <alignment horizontal="center"/>
    </xf>
    <xf numFmtId="0" fontId="32" fillId="0" borderId="0" xfId="0" applyFont="1" applyAlignment="1">
      <alignment horizontal="center" vertical="center"/>
    </xf>
    <xf numFmtId="0" fontId="13" fillId="3" borderId="105" xfId="0" applyFont="1" applyFill="1" applyBorder="1" applyAlignment="1">
      <alignment horizontal="center" vertical="center"/>
    </xf>
    <xf numFmtId="0" fontId="6" fillId="0" borderId="107" xfId="0" applyFont="1" applyBorder="1"/>
    <xf numFmtId="0" fontId="6" fillId="0" borderId="124" xfId="0" applyFont="1" applyBorder="1"/>
    <xf numFmtId="0" fontId="13" fillId="3" borderId="106" xfId="0" applyFont="1" applyFill="1" applyBorder="1" applyAlignment="1">
      <alignment horizontal="center" vertical="center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36" fillId="0" borderId="121" xfId="0" applyFont="1" applyBorder="1" applyAlignment="1">
      <alignment horizontal="center"/>
    </xf>
    <xf numFmtId="0" fontId="22" fillId="0" borderId="150" xfId="0" applyFont="1" applyBorder="1" applyAlignment="1">
      <alignment horizontal="center" vertical="center"/>
    </xf>
    <xf numFmtId="164" fontId="20" fillId="3" borderId="186" xfId="0" applyNumberFormat="1" applyFont="1" applyFill="1" applyBorder="1" applyAlignment="1">
      <alignment horizontal="center" vertical="center"/>
    </xf>
    <xf numFmtId="164" fontId="20" fillId="3" borderId="154" xfId="0" applyNumberFormat="1" applyFont="1" applyFill="1" applyBorder="1" applyAlignment="1">
      <alignment horizontal="center" vertical="center"/>
    </xf>
    <xf numFmtId="164" fontId="20" fillId="3" borderId="67" xfId="0" applyNumberFormat="1" applyFont="1" applyFill="1" applyBorder="1" applyAlignment="1">
      <alignment horizontal="center" vertical="center"/>
    </xf>
    <xf numFmtId="164" fontId="20" fillId="3" borderId="150" xfId="0" applyNumberFormat="1" applyFont="1" applyFill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21" fillId="9" borderId="11" xfId="0" applyFont="1" applyFill="1" applyBorder="1" applyAlignment="1">
      <alignment horizontal="left" vertical="center" wrapText="1"/>
    </xf>
    <xf numFmtId="164" fontId="20" fillId="3" borderId="4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000000"/>
      </font>
      <fill>
        <patternFill patternType="solid">
          <fgColor rgb="FFC0C0C0"/>
          <bgColor rgb="FFC0C0C0"/>
        </patternFill>
      </fill>
    </dxf>
    <dxf>
      <font>
        <color rgb="FF000000"/>
      </font>
      <fill>
        <patternFill patternType="solid">
          <fgColor rgb="FFC0C0C0"/>
          <bgColor rgb="FFC0C0C0"/>
        </patternFill>
      </fill>
    </dxf>
    <dxf>
      <font>
        <color rgb="FF000000"/>
      </font>
      <fill>
        <patternFill patternType="solid">
          <fgColor rgb="FFC0C0C0"/>
          <bgColor rgb="FFC0C0C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942975</xdr:colOff>
      <xdr:row>1</xdr:row>
      <xdr:rowOff>0</xdr:rowOff>
    </xdr:from>
    <xdr:ext cx="9144000" cy="80962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778763" y="3379950"/>
          <a:ext cx="9134475" cy="800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2200" b="1" i="0" u="none" strike="noStrike">
              <a:solidFill>
                <a:srgbClr val="FF6600"/>
              </a:solidFill>
              <a:latin typeface="Calibri"/>
              <a:ea typeface="Calibri"/>
              <a:cs typeface="Calibri"/>
              <a:sym typeface="Calibri"/>
            </a:rPr>
            <a:t>COORDINACIÓN DE ORGANISMOS DESCENTRALIZADOS ESTATALES DE LOS CECyTEs</a:t>
          </a:r>
          <a:endParaRPr sz="1400"/>
        </a:p>
      </xdr:txBody>
    </xdr:sp>
    <xdr:clientData fLocksWithSheet="0"/>
  </xdr:oneCellAnchor>
  <xdr:oneCellAnchor>
    <xdr:from>
      <xdr:col>16</xdr:col>
      <xdr:colOff>161925</xdr:colOff>
      <xdr:row>0</xdr:row>
      <xdr:rowOff>28575</xdr:rowOff>
    </xdr:from>
    <xdr:ext cx="2562225" cy="8858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76200</xdr:colOff>
      <xdr:row>1</xdr:row>
      <xdr:rowOff>152400</xdr:rowOff>
    </xdr:from>
    <xdr:ext cx="2667000" cy="838200"/>
    <xdr:pic>
      <xdr:nvPicPr>
        <xdr:cNvPr id="3" name="image2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0</xdr:row>
      <xdr:rowOff>0</xdr:rowOff>
    </xdr:from>
    <xdr:ext cx="9124950" cy="80962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788288" y="3379950"/>
          <a:ext cx="9115425" cy="800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2200" b="1" i="0" u="none" strike="noStrike">
              <a:solidFill>
                <a:srgbClr val="FF6600"/>
              </a:solidFill>
              <a:latin typeface="Calibri"/>
              <a:ea typeface="Calibri"/>
              <a:cs typeface="Calibri"/>
              <a:sym typeface="Calibri"/>
            </a:rPr>
            <a:t>COORDINACIÓN DE ORGANISMOS DESCENTRALIZADOS ESTATALES DE LOS CECyTEs</a:t>
          </a:r>
          <a:endParaRPr sz="1400"/>
        </a:p>
      </xdr:txBody>
    </xdr:sp>
    <xdr:clientData fLocksWithSheet="0"/>
  </xdr:oneCellAnchor>
  <xdr:oneCellAnchor>
    <xdr:from>
      <xdr:col>52</xdr:col>
      <xdr:colOff>0</xdr:colOff>
      <xdr:row>0</xdr:row>
      <xdr:rowOff>0</xdr:rowOff>
    </xdr:from>
    <xdr:ext cx="9353550" cy="809625"/>
    <xdr:sp macro="" textlink="">
      <xdr:nvSpPr>
        <xdr:cNvPr id="6" name="Shape 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673988" y="3379950"/>
          <a:ext cx="9344025" cy="800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2200" b="1" i="0" u="none" strike="noStrike">
              <a:solidFill>
                <a:srgbClr val="FF6600"/>
              </a:solidFill>
              <a:latin typeface="Calibri"/>
              <a:ea typeface="Calibri"/>
              <a:cs typeface="Calibri"/>
              <a:sym typeface="Calibri"/>
            </a:rPr>
            <a:t>COORDINACIÓN DE ORGANISMOS DESCENTRALIZADOS ESTATALES DE LOS CECyTEs</a:t>
          </a:r>
          <a:endParaRPr sz="1400"/>
        </a:p>
      </xdr:txBody>
    </xdr:sp>
    <xdr:clientData fLocksWithSheet="0"/>
  </xdr:oneCellAnchor>
  <xdr:oneCellAnchor>
    <xdr:from>
      <xdr:col>87</xdr:col>
      <xdr:colOff>152400</xdr:colOff>
      <xdr:row>0</xdr:row>
      <xdr:rowOff>0</xdr:rowOff>
    </xdr:from>
    <xdr:ext cx="8839200" cy="809625"/>
    <xdr:sp macro="" textlink="">
      <xdr:nvSpPr>
        <xdr:cNvPr id="7" name="Shape 7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931163" y="3379950"/>
          <a:ext cx="8829675" cy="800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2200" b="1" i="0" u="none" strike="noStrike">
              <a:solidFill>
                <a:srgbClr val="FF6600"/>
              </a:solidFill>
              <a:latin typeface="Calibri"/>
              <a:ea typeface="Calibri"/>
              <a:cs typeface="Calibri"/>
              <a:sym typeface="Calibri"/>
            </a:rPr>
            <a:t>COORDINACIÓN DE ORGANISMOS DESCENTRALIZADOS ESTATALES DE LOS CECyTEs</a:t>
          </a:r>
          <a:endParaRPr sz="1400"/>
        </a:p>
      </xdr:txBody>
    </xdr:sp>
    <xdr:clientData fLocksWithSheet="0"/>
  </xdr:oneCellAnchor>
  <xdr:oneCellAnchor>
    <xdr:from>
      <xdr:col>108</xdr:col>
      <xdr:colOff>457200</xdr:colOff>
      <xdr:row>0</xdr:row>
      <xdr:rowOff>0</xdr:rowOff>
    </xdr:from>
    <xdr:ext cx="2457450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2724150" cy="847725"/>
    <xdr:pic>
      <xdr:nvPicPr>
        <xdr:cNvPr id="3" name="image2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1001"/>
  <sheetViews>
    <sheetView topLeftCell="D50" zoomScale="71" zoomScaleNormal="71" workbookViewId="0">
      <selection activeCell="P73" sqref="P73"/>
    </sheetView>
  </sheetViews>
  <sheetFormatPr baseColWidth="10" defaultColWidth="14.42578125" defaultRowHeight="15" customHeight="1" x14ac:dyDescent="0.25"/>
  <cols>
    <col min="1" max="1" width="16" customWidth="1"/>
    <col min="2" max="2" width="15.28515625" customWidth="1"/>
    <col min="3" max="3" width="22.85546875" customWidth="1"/>
    <col min="4" max="4" width="27.140625" customWidth="1"/>
    <col min="5" max="5" width="16.7109375" customWidth="1"/>
    <col min="6" max="6" width="10" customWidth="1"/>
    <col min="7" max="7" width="5" customWidth="1"/>
    <col min="8" max="8" width="8.140625" customWidth="1"/>
    <col min="9" max="10" width="7.7109375" customWidth="1"/>
    <col min="11" max="11" width="6.7109375" customWidth="1"/>
    <col min="12" max="14" width="7.7109375" customWidth="1"/>
    <col min="15" max="15" width="6.7109375" customWidth="1"/>
    <col min="16" max="18" width="7.7109375" customWidth="1"/>
    <col min="19" max="19" width="0.85546875" customWidth="1"/>
    <col min="20" max="20" width="6.7109375" customWidth="1"/>
    <col min="21" max="22" width="7.7109375" customWidth="1"/>
    <col min="23" max="23" width="8.85546875" customWidth="1"/>
    <col min="24" max="24" width="2.42578125" customWidth="1"/>
    <col min="25" max="26" width="12.5703125" hidden="1" customWidth="1"/>
    <col min="27" max="27" width="2.42578125" hidden="1" customWidth="1"/>
    <col min="28" max="30" width="6.7109375" hidden="1" customWidth="1"/>
    <col min="31" max="31" width="16.7109375" hidden="1" customWidth="1"/>
    <col min="32" max="32" width="10.5703125" hidden="1" customWidth="1"/>
    <col min="33" max="35" width="6.7109375" hidden="1" customWidth="1"/>
    <col min="36" max="36" width="16.7109375" hidden="1" customWidth="1"/>
    <col min="37" max="37" width="13.28515625" hidden="1" customWidth="1"/>
    <col min="38" max="40" width="6.7109375" hidden="1" customWidth="1"/>
    <col min="41" max="41" width="16.7109375" hidden="1" customWidth="1"/>
    <col min="42" max="42" width="13.28515625" hidden="1" customWidth="1"/>
  </cols>
  <sheetData>
    <row r="1" spans="1:42" ht="7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 t="s">
        <v>0</v>
      </c>
      <c r="AF1" s="1"/>
      <c r="AG1" s="1"/>
      <c r="AH1" s="1"/>
      <c r="AI1" s="1"/>
      <c r="AJ1" s="1" t="s">
        <v>1</v>
      </c>
      <c r="AK1" s="1"/>
      <c r="AL1" s="1"/>
      <c r="AM1" s="1"/>
      <c r="AN1" s="1"/>
      <c r="AO1" s="1"/>
      <c r="AP1" s="1"/>
    </row>
    <row r="2" spans="1:42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</row>
    <row r="3" spans="1:42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</row>
    <row r="5" spans="1:42" ht="18.75" customHeight="1" x14ac:dyDescent="0.25">
      <c r="A5" s="1"/>
      <c r="B5" s="1"/>
      <c r="C5" s="1"/>
      <c r="D5" s="335"/>
      <c r="E5" s="309"/>
      <c r="F5" s="309"/>
      <c r="G5" s="309"/>
      <c r="H5" s="309"/>
      <c r="I5" s="309"/>
      <c r="J5" s="309"/>
      <c r="K5" s="309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</row>
    <row r="6" spans="1:42" ht="38.25" customHeight="1" x14ac:dyDescent="0.25">
      <c r="A6" s="2"/>
      <c r="B6" s="1"/>
      <c r="C6" s="1"/>
      <c r="D6" s="336" t="s">
        <v>2</v>
      </c>
      <c r="E6" s="309"/>
      <c r="F6" s="309"/>
      <c r="G6" s="309"/>
      <c r="H6" s="309"/>
      <c r="I6" s="309"/>
      <c r="J6" s="309"/>
      <c r="K6" s="309"/>
      <c r="L6" s="1"/>
      <c r="M6" s="1"/>
      <c r="N6" s="1"/>
      <c r="O6" s="1"/>
      <c r="P6" s="1"/>
      <c r="Q6" s="1"/>
      <c r="R6" s="1"/>
      <c r="S6" s="1"/>
      <c r="T6" s="1"/>
      <c r="U6" s="337" t="s">
        <v>3</v>
      </c>
      <c r="V6" s="338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</row>
    <row r="7" spans="1:42" ht="17.25" customHeight="1" x14ac:dyDescent="0.25">
      <c r="A7" s="339" t="s">
        <v>4</v>
      </c>
      <c r="B7" s="309"/>
      <c r="C7" s="340" t="s">
        <v>5</v>
      </c>
      <c r="D7" s="311"/>
      <c r="E7" s="3"/>
      <c r="F7" s="3"/>
      <c r="G7" s="3"/>
      <c r="H7" s="1"/>
      <c r="I7" s="1"/>
      <c r="J7" s="1"/>
      <c r="K7" s="1"/>
      <c r="L7" s="1"/>
      <c r="M7" s="1"/>
      <c r="N7" s="1"/>
      <c r="O7" s="4" t="s">
        <v>6</v>
      </c>
      <c r="P7" s="4"/>
      <c r="Q7" s="4"/>
      <c r="R7" s="5" t="s">
        <v>7</v>
      </c>
      <c r="S7" s="5"/>
      <c r="T7" s="5"/>
      <c r="U7" s="6" t="s">
        <v>8</v>
      </c>
      <c r="V7" s="6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</row>
    <row r="8" spans="1:42" ht="16.5" customHeight="1" x14ac:dyDescent="0.25">
      <c r="A8" s="1"/>
      <c r="B8" s="1"/>
      <c r="C8" s="1"/>
      <c r="D8" s="1"/>
      <c r="E8" s="1"/>
      <c r="F8" s="7"/>
      <c r="G8" s="8"/>
      <c r="H8" s="8"/>
      <c r="I8" s="8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322"/>
      <c r="AC8" s="309"/>
      <c r="AD8" s="309"/>
      <c r="AE8" s="309"/>
      <c r="AF8" s="309"/>
      <c r="AG8" s="309"/>
      <c r="AH8" s="309"/>
      <c r="AI8" s="309"/>
      <c r="AJ8" s="309"/>
      <c r="AK8" s="309"/>
      <c r="AL8" s="309"/>
      <c r="AM8" s="309"/>
      <c r="AN8" s="309"/>
      <c r="AO8" s="309"/>
      <c r="AP8" s="309"/>
    </row>
    <row r="9" spans="1:42" ht="16.5" customHeight="1" x14ac:dyDescent="0.25">
      <c r="A9" s="9" t="s">
        <v>9</v>
      </c>
      <c r="B9" s="10" t="s">
        <v>10</v>
      </c>
      <c r="C9" s="9" t="s">
        <v>11</v>
      </c>
      <c r="D9" s="9" t="s">
        <v>12</v>
      </c>
      <c r="E9" s="10" t="s">
        <v>13</v>
      </c>
      <c r="F9" s="10" t="s">
        <v>14</v>
      </c>
      <c r="G9" s="323" t="s">
        <v>15</v>
      </c>
      <c r="H9" s="315"/>
      <c r="I9" s="315"/>
      <c r="J9" s="315"/>
      <c r="K9" s="323" t="s">
        <v>16</v>
      </c>
      <c r="L9" s="315"/>
      <c r="M9" s="315"/>
      <c r="N9" s="316"/>
      <c r="O9" s="324" t="s">
        <v>17</v>
      </c>
      <c r="P9" s="315"/>
      <c r="Q9" s="315"/>
      <c r="R9" s="315"/>
      <c r="S9" s="11"/>
      <c r="T9" s="324" t="s">
        <v>18</v>
      </c>
      <c r="U9" s="315"/>
      <c r="V9" s="315"/>
      <c r="W9" s="316"/>
      <c r="X9" s="12"/>
      <c r="Y9" s="326" t="s">
        <v>19</v>
      </c>
      <c r="Z9" s="329" t="s">
        <v>20</v>
      </c>
      <c r="AA9" s="12"/>
      <c r="AB9" s="330" t="s">
        <v>21</v>
      </c>
      <c r="AC9" s="313"/>
      <c r="AD9" s="313"/>
      <c r="AE9" s="313"/>
      <c r="AF9" s="331"/>
      <c r="AG9" s="330" t="s">
        <v>22</v>
      </c>
      <c r="AH9" s="313"/>
      <c r="AI9" s="313"/>
      <c r="AJ9" s="313"/>
      <c r="AK9" s="331"/>
      <c r="AL9" s="330" t="s">
        <v>23</v>
      </c>
      <c r="AM9" s="313"/>
      <c r="AN9" s="313"/>
      <c r="AO9" s="313"/>
      <c r="AP9" s="331"/>
    </row>
    <row r="10" spans="1:42" ht="15.75" customHeight="1" x14ac:dyDescent="0.25">
      <c r="A10" s="9"/>
      <c r="B10" s="10"/>
      <c r="C10" s="9"/>
      <c r="D10" s="9"/>
      <c r="E10" s="10"/>
      <c r="F10" s="10"/>
      <c r="G10" s="13" t="s">
        <v>24</v>
      </c>
      <c r="H10" s="314" t="s">
        <v>25</v>
      </c>
      <c r="I10" s="315"/>
      <c r="J10" s="316"/>
      <c r="K10" s="13" t="s">
        <v>24</v>
      </c>
      <c r="L10" s="314" t="s">
        <v>25</v>
      </c>
      <c r="M10" s="315"/>
      <c r="N10" s="316"/>
      <c r="O10" s="13" t="s">
        <v>24</v>
      </c>
      <c r="P10" s="314" t="s">
        <v>25</v>
      </c>
      <c r="Q10" s="315"/>
      <c r="R10" s="325"/>
      <c r="S10" s="14"/>
      <c r="T10" s="15" t="s">
        <v>24</v>
      </c>
      <c r="U10" s="314" t="s">
        <v>25</v>
      </c>
      <c r="V10" s="315"/>
      <c r="W10" s="316"/>
      <c r="X10" s="16"/>
      <c r="Y10" s="327"/>
      <c r="Z10" s="327"/>
      <c r="AA10" s="16"/>
      <c r="AB10" s="332"/>
      <c r="AC10" s="333"/>
      <c r="AD10" s="333"/>
      <c r="AE10" s="333"/>
      <c r="AF10" s="334"/>
      <c r="AG10" s="332"/>
      <c r="AH10" s="333"/>
      <c r="AI10" s="333"/>
      <c r="AJ10" s="333"/>
      <c r="AK10" s="334"/>
      <c r="AL10" s="332"/>
      <c r="AM10" s="333"/>
      <c r="AN10" s="333"/>
      <c r="AO10" s="333"/>
      <c r="AP10" s="334"/>
    </row>
    <row r="11" spans="1:42" ht="34.5" customHeight="1" x14ac:dyDescent="0.25">
      <c r="A11" s="9"/>
      <c r="B11" s="10"/>
      <c r="C11" s="9"/>
      <c r="D11" s="9"/>
      <c r="E11" s="10"/>
      <c r="F11" s="10"/>
      <c r="G11" s="13"/>
      <c r="H11" s="13" t="s">
        <v>26</v>
      </c>
      <c r="I11" s="13" t="s">
        <v>27</v>
      </c>
      <c r="J11" s="17" t="s">
        <v>28</v>
      </c>
      <c r="K11" s="13"/>
      <c r="L11" s="13" t="s">
        <v>26</v>
      </c>
      <c r="M11" s="13" t="s">
        <v>27</v>
      </c>
      <c r="N11" s="17" t="s">
        <v>28</v>
      </c>
      <c r="O11" s="13"/>
      <c r="P11" s="13" t="s">
        <v>26</v>
      </c>
      <c r="Q11" s="13" t="s">
        <v>27</v>
      </c>
      <c r="R11" s="18" t="s">
        <v>28</v>
      </c>
      <c r="S11" s="11"/>
      <c r="T11" s="15"/>
      <c r="U11" s="13" t="s">
        <v>26</v>
      </c>
      <c r="V11" s="13" t="s">
        <v>27</v>
      </c>
      <c r="W11" s="15" t="s">
        <v>28</v>
      </c>
      <c r="X11" s="19"/>
      <c r="Y11" s="328"/>
      <c r="Z11" s="328"/>
      <c r="AA11" s="19"/>
      <c r="AB11" s="20" t="s">
        <v>29</v>
      </c>
      <c r="AC11" s="21" t="s">
        <v>30</v>
      </c>
      <c r="AD11" s="21" t="s">
        <v>31</v>
      </c>
      <c r="AE11" s="22" t="s">
        <v>32</v>
      </c>
      <c r="AF11" s="23" t="s">
        <v>33</v>
      </c>
      <c r="AG11" s="20" t="s">
        <v>29</v>
      </c>
      <c r="AH11" s="21" t="s">
        <v>30</v>
      </c>
      <c r="AI11" s="21" t="s">
        <v>31</v>
      </c>
      <c r="AJ11" s="22" t="s">
        <v>32</v>
      </c>
      <c r="AK11" s="23" t="s">
        <v>33</v>
      </c>
      <c r="AL11" s="20" t="s">
        <v>29</v>
      </c>
      <c r="AM11" s="21" t="s">
        <v>30</v>
      </c>
      <c r="AN11" s="21" t="s">
        <v>31</v>
      </c>
      <c r="AO11" s="22" t="s">
        <v>34</v>
      </c>
      <c r="AP11" s="23" t="s">
        <v>33</v>
      </c>
    </row>
    <row r="12" spans="1:42" ht="34.5" customHeight="1" x14ac:dyDescent="0.25">
      <c r="A12" s="24" t="s">
        <v>35</v>
      </c>
      <c r="B12" s="25" t="s">
        <v>36</v>
      </c>
      <c r="C12" s="25" t="s">
        <v>37</v>
      </c>
      <c r="D12" s="26" t="s">
        <v>38</v>
      </c>
      <c r="E12" s="27">
        <v>3000000000</v>
      </c>
      <c r="F12" s="28" t="s">
        <v>39</v>
      </c>
      <c r="G12" s="29"/>
      <c r="H12" s="30"/>
      <c r="I12" s="30"/>
      <c r="J12" s="31">
        <f t="shared" ref="J12:J64" si="0">SUM(H12:I12)</f>
        <v>0</v>
      </c>
      <c r="K12" s="29"/>
      <c r="L12" s="32"/>
      <c r="M12" s="30"/>
      <c r="N12" s="31">
        <f t="shared" ref="N12:N64" si="1">SUM(L12:M12)</f>
        <v>0</v>
      </c>
      <c r="O12" s="30"/>
      <c r="P12" s="30"/>
      <c r="Q12" s="30"/>
      <c r="R12" s="33">
        <f t="shared" ref="R12:R64" si="2">SUM(P12:Q12)</f>
        <v>0</v>
      </c>
      <c r="S12" s="34"/>
      <c r="T12" s="35">
        <f t="shared" ref="T12:V12" si="3">SUM(G12,K12,O12)</f>
        <v>0</v>
      </c>
      <c r="U12" s="36">
        <f t="shared" si="3"/>
        <v>0</v>
      </c>
      <c r="V12" s="36">
        <f t="shared" si="3"/>
        <v>0</v>
      </c>
      <c r="W12" s="31">
        <f t="shared" ref="W12:W64" si="4">J12+N12+R12</f>
        <v>0</v>
      </c>
      <c r="X12" s="19"/>
      <c r="Y12" s="37"/>
      <c r="Z12" s="38"/>
      <c r="AA12" s="19"/>
      <c r="AB12" s="39"/>
      <c r="AC12" s="40"/>
      <c r="AD12" s="39"/>
      <c r="AE12" s="22"/>
      <c r="AF12" s="41"/>
      <c r="AG12" s="39"/>
      <c r="AH12" s="40"/>
      <c r="AI12" s="39"/>
      <c r="AJ12" s="22"/>
      <c r="AK12" s="41"/>
      <c r="AL12" s="39"/>
      <c r="AM12" s="40"/>
      <c r="AN12" s="42"/>
      <c r="AO12" s="43"/>
      <c r="AP12" s="43"/>
    </row>
    <row r="13" spans="1:42" ht="25.5" customHeight="1" x14ac:dyDescent="0.25">
      <c r="A13" s="44" t="s">
        <v>35</v>
      </c>
      <c r="B13" s="45" t="s">
        <v>36</v>
      </c>
      <c r="C13" s="45" t="s">
        <v>37</v>
      </c>
      <c r="D13" s="46" t="s">
        <v>40</v>
      </c>
      <c r="E13" s="45" t="s">
        <v>41</v>
      </c>
      <c r="F13" s="47" t="s">
        <v>39</v>
      </c>
      <c r="G13" s="48"/>
      <c r="H13" s="49"/>
      <c r="I13" s="49"/>
      <c r="J13" s="50">
        <f t="shared" si="0"/>
        <v>0</v>
      </c>
      <c r="K13" s="48"/>
      <c r="L13" s="51"/>
      <c r="M13" s="49"/>
      <c r="N13" s="50">
        <f t="shared" si="1"/>
        <v>0</v>
      </c>
      <c r="O13" s="49"/>
      <c r="P13" s="49"/>
      <c r="Q13" s="49"/>
      <c r="R13" s="52">
        <f t="shared" si="2"/>
        <v>0</v>
      </c>
      <c r="S13" s="53"/>
      <c r="T13" s="54">
        <f t="shared" ref="T13:V13" si="5">SUM(G13,K13,O13)</f>
        <v>0</v>
      </c>
      <c r="U13" s="55">
        <f t="shared" si="5"/>
        <v>0</v>
      </c>
      <c r="V13" s="55">
        <f t="shared" si="5"/>
        <v>0</v>
      </c>
      <c r="W13" s="50">
        <f t="shared" si="4"/>
        <v>0</v>
      </c>
      <c r="X13" s="1"/>
      <c r="Y13" s="56"/>
      <c r="Z13" s="57"/>
      <c r="AA13" s="57"/>
      <c r="AB13" s="57"/>
      <c r="AC13" s="58"/>
      <c r="AD13" s="56"/>
      <c r="AE13" s="57"/>
      <c r="AF13" s="57"/>
      <c r="AG13" s="57"/>
      <c r="AH13" s="59"/>
      <c r="AI13" s="56"/>
      <c r="AJ13" s="57"/>
      <c r="AK13" s="57"/>
      <c r="AL13" s="57"/>
      <c r="AM13" s="58"/>
    </row>
    <row r="14" spans="1:42" ht="25.5" customHeight="1" x14ac:dyDescent="0.25">
      <c r="A14" s="60" t="s">
        <v>35</v>
      </c>
      <c r="B14" s="61" t="s">
        <v>36</v>
      </c>
      <c r="C14" s="61" t="s">
        <v>37</v>
      </c>
      <c r="D14" s="62" t="s">
        <v>42</v>
      </c>
      <c r="E14" s="61" t="s">
        <v>43</v>
      </c>
      <c r="F14" s="63" t="s">
        <v>39</v>
      </c>
      <c r="G14" s="64"/>
      <c r="H14" s="65"/>
      <c r="I14" s="65"/>
      <c r="J14" s="66">
        <f t="shared" si="0"/>
        <v>0</v>
      </c>
      <c r="K14" s="64"/>
      <c r="L14" s="67"/>
      <c r="M14" s="65"/>
      <c r="N14" s="66">
        <f t="shared" si="1"/>
        <v>0</v>
      </c>
      <c r="O14" s="65"/>
      <c r="P14" s="65"/>
      <c r="Q14" s="65"/>
      <c r="R14" s="68">
        <f t="shared" si="2"/>
        <v>0</v>
      </c>
      <c r="S14" s="69"/>
      <c r="T14" s="70">
        <f t="shared" ref="T14:V14" si="6">SUM(G14,K14,O14)</f>
        <v>0</v>
      </c>
      <c r="U14" s="71">
        <f t="shared" si="6"/>
        <v>0</v>
      </c>
      <c r="V14" s="71">
        <f t="shared" si="6"/>
        <v>0</v>
      </c>
      <c r="W14" s="66">
        <f t="shared" si="4"/>
        <v>0</v>
      </c>
      <c r="X14" s="1"/>
      <c r="Y14" s="56"/>
      <c r="Z14" s="57"/>
      <c r="AA14" s="57"/>
      <c r="AB14" s="57"/>
      <c r="AC14" s="58"/>
      <c r="AD14" s="56"/>
      <c r="AE14" s="57"/>
      <c r="AF14" s="57"/>
      <c r="AG14" s="57"/>
      <c r="AH14" s="59"/>
      <c r="AI14" s="56"/>
      <c r="AJ14" s="57"/>
      <c r="AK14" s="57"/>
      <c r="AL14" s="57"/>
      <c r="AM14" s="58"/>
    </row>
    <row r="15" spans="1:42" ht="25.5" customHeight="1" x14ac:dyDescent="0.25">
      <c r="A15" s="44" t="s">
        <v>35</v>
      </c>
      <c r="B15" s="45" t="s">
        <v>36</v>
      </c>
      <c r="C15" s="45" t="s">
        <v>37</v>
      </c>
      <c r="D15" s="72" t="s">
        <v>44</v>
      </c>
      <c r="E15" s="61" t="s">
        <v>43</v>
      </c>
      <c r="F15" s="47" t="s">
        <v>39</v>
      </c>
      <c r="G15" s="48"/>
      <c r="H15" s="49"/>
      <c r="I15" s="49"/>
      <c r="J15" s="50">
        <f t="shared" si="0"/>
        <v>0</v>
      </c>
      <c r="K15" s="48"/>
      <c r="L15" s="51"/>
      <c r="M15" s="49"/>
      <c r="N15" s="50">
        <f t="shared" si="1"/>
        <v>0</v>
      </c>
      <c r="O15" s="49"/>
      <c r="P15" s="49"/>
      <c r="Q15" s="49"/>
      <c r="R15" s="52">
        <f t="shared" si="2"/>
        <v>0</v>
      </c>
      <c r="S15" s="69"/>
      <c r="T15" s="54">
        <f t="shared" ref="T15:V15" si="7">SUM(G15,K15,O15)</f>
        <v>0</v>
      </c>
      <c r="U15" s="55">
        <f t="shared" si="7"/>
        <v>0</v>
      </c>
      <c r="V15" s="55">
        <f t="shared" si="7"/>
        <v>0</v>
      </c>
      <c r="W15" s="50">
        <f t="shared" si="4"/>
        <v>0</v>
      </c>
      <c r="X15" s="1"/>
      <c r="Y15" s="56"/>
      <c r="Z15" s="57"/>
      <c r="AA15" s="57"/>
      <c r="AB15" s="57"/>
      <c r="AC15" s="58"/>
      <c r="AD15" s="56"/>
      <c r="AE15" s="57"/>
      <c r="AF15" s="57"/>
      <c r="AG15" s="57"/>
      <c r="AH15" s="59"/>
      <c r="AI15" s="56"/>
      <c r="AJ15" s="57"/>
      <c r="AK15" s="57"/>
      <c r="AL15" s="57"/>
      <c r="AM15" s="58"/>
    </row>
    <row r="16" spans="1:42" ht="25.5" customHeight="1" x14ac:dyDescent="0.25">
      <c r="A16" s="44" t="s">
        <v>35</v>
      </c>
      <c r="B16" s="45" t="s">
        <v>36</v>
      </c>
      <c r="C16" s="45" t="s">
        <v>37</v>
      </c>
      <c r="D16" s="62" t="s">
        <v>45</v>
      </c>
      <c r="E16" s="61" t="s">
        <v>46</v>
      </c>
      <c r="F16" s="47" t="s">
        <v>39</v>
      </c>
      <c r="G16" s="48"/>
      <c r="H16" s="49"/>
      <c r="I16" s="49"/>
      <c r="J16" s="50">
        <f t="shared" si="0"/>
        <v>0</v>
      </c>
      <c r="K16" s="48"/>
      <c r="L16" s="51"/>
      <c r="M16" s="49"/>
      <c r="N16" s="50">
        <f t="shared" si="1"/>
        <v>0</v>
      </c>
      <c r="O16" s="49"/>
      <c r="P16" s="49"/>
      <c r="Q16" s="49"/>
      <c r="R16" s="52">
        <f t="shared" si="2"/>
        <v>0</v>
      </c>
      <c r="S16" s="69"/>
      <c r="T16" s="54">
        <f t="shared" ref="T16:V16" si="8">SUM(G16,K16,O16)</f>
        <v>0</v>
      </c>
      <c r="U16" s="55">
        <f t="shared" si="8"/>
        <v>0</v>
      </c>
      <c r="V16" s="55">
        <f t="shared" si="8"/>
        <v>0</v>
      </c>
      <c r="W16" s="50">
        <f t="shared" si="4"/>
        <v>0</v>
      </c>
      <c r="X16" s="1"/>
      <c r="Y16" s="56"/>
      <c r="Z16" s="57"/>
      <c r="AA16" s="57"/>
      <c r="AB16" s="57"/>
      <c r="AC16" s="58"/>
      <c r="AD16" s="56"/>
      <c r="AE16" s="57"/>
      <c r="AF16" s="57"/>
      <c r="AG16" s="57"/>
      <c r="AH16" s="59"/>
      <c r="AI16" s="56"/>
      <c r="AJ16" s="57"/>
      <c r="AK16" s="57"/>
      <c r="AL16" s="57"/>
      <c r="AM16" s="58"/>
    </row>
    <row r="17" spans="1:39" ht="25.5" customHeight="1" x14ac:dyDescent="0.25">
      <c r="A17" s="44" t="s">
        <v>35</v>
      </c>
      <c r="B17" s="45" t="s">
        <v>36</v>
      </c>
      <c r="C17" s="45" t="s">
        <v>37</v>
      </c>
      <c r="D17" s="72" t="s">
        <v>47</v>
      </c>
      <c r="E17" s="61" t="s">
        <v>46</v>
      </c>
      <c r="F17" s="47" t="s">
        <v>39</v>
      </c>
      <c r="G17" s="48"/>
      <c r="H17" s="49"/>
      <c r="I17" s="49"/>
      <c r="J17" s="50">
        <f t="shared" si="0"/>
        <v>0</v>
      </c>
      <c r="K17" s="48"/>
      <c r="L17" s="51"/>
      <c r="M17" s="49"/>
      <c r="N17" s="50">
        <f t="shared" si="1"/>
        <v>0</v>
      </c>
      <c r="O17" s="49"/>
      <c r="P17" s="49"/>
      <c r="Q17" s="49"/>
      <c r="R17" s="52">
        <f t="shared" si="2"/>
        <v>0</v>
      </c>
      <c r="S17" s="69"/>
      <c r="T17" s="54">
        <f t="shared" ref="T17:V17" si="9">SUM(G17,K17,O17)</f>
        <v>0</v>
      </c>
      <c r="U17" s="55">
        <f t="shared" si="9"/>
        <v>0</v>
      </c>
      <c r="V17" s="55">
        <f t="shared" si="9"/>
        <v>0</v>
      </c>
      <c r="W17" s="50">
        <f t="shared" si="4"/>
        <v>0</v>
      </c>
      <c r="X17" s="1"/>
      <c r="Y17" s="56"/>
      <c r="Z17" s="57"/>
      <c r="AA17" s="57"/>
      <c r="AB17" s="57"/>
      <c r="AC17" s="58"/>
      <c r="AD17" s="56"/>
      <c r="AE17" s="57"/>
      <c r="AF17" s="57"/>
      <c r="AG17" s="57"/>
      <c r="AH17" s="59"/>
      <c r="AI17" s="56"/>
      <c r="AJ17" s="57"/>
      <c r="AK17" s="57"/>
      <c r="AL17" s="57"/>
      <c r="AM17" s="58"/>
    </row>
    <row r="18" spans="1:39" ht="25.5" customHeight="1" x14ac:dyDescent="0.25">
      <c r="A18" s="73" t="s">
        <v>35</v>
      </c>
      <c r="B18" s="74" t="s">
        <v>36</v>
      </c>
      <c r="C18" s="74" t="s">
        <v>37</v>
      </c>
      <c r="D18" s="75" t="s">
        <v>48</v>
      </c>
      <c r="E18" s="74" t="s">
        <v>49</v>
      </c>
      <c r="F18" s="76" t="s">
        <v>39</v>
      </c>
      <c r="G18" s="48"/>
      <c r="H18" s="49"/>
      <c r="I18" s="49"/>
      <c r="J18" s="50">
        <f t="shared" si="0"/>
        <v>0</v>
      </c>
      <c r="K18" s="48"/>
      <c r="L18" s="51"/>
      <c r="M18" s="49"/>
      <c r="N18" s="50">
        <f t="shared" si="1"/>
        <v>0</v>
      </c>
      <c r="O18" s="49"/>
      <c r="P18" s="49"/>
      <c r="Q18" s="49"/>
      <c r="R18" s="52">
        <f t="shared" si="2"/>
        <v>0</v>
      </c>
      <c r="S18" s="69"/>
      <c r="T18" s="54">
        <f t="shared" ref="T18:V18" si="10">SUM(G18,K18,O18)</f>
        <v>0</v>
      </c>
      <c r="U18" s="55">
        <f t="shared" si="10"/>
        <v>0</v>
      </c>
      <c r="V18" s="55">
        <f t="shared" si="10"/>
        <v>0</v>
      </c>
      <c r="W18" s="50">
        <f t="shared" si="4"/>
        <v>0</v>
      </c>
      <c r="X18" s="1"/>
      <c r="Y18" s="56"/>
      <c r="Z18" s="57"/>
      <c r="AA18" s="57"/>
      <c r="AB18" s="57"/>
      <c r="AC18" s="58"/>
      <c r="AD18" s="56"/>
      <c r="AE18" s="57"/>
      <c r="AF18" s="57"/>
      <c r="AG18" s="57"/>
      <c r="AH18" s="59"/>
      <c r="AI18" s="56"/>
      <c r="AJ18" s="57"/>
      <c r="AK18" s="57"/>
      <c r="AL18" s="57"/>
      <c r="AM18" s="58"/>
    </row>
    <row r="19" spans="1:39" ht="25.5" customHeight="1" x14ac:dyDescent="0.25">
      <c r="A19" s="73" t="s">
        <v>35</v>
      </c>
      <c r="B19" s="74" t="s">
        <v>36</v>
      </c>
      <c r="C19" s="74" t="s">
        <v>37</v>
      </c>
      <c r="D19" s="77" t="s">
        <v>50</v>
      </c>
      <c r="E19" s="74" t="s">
        <v>49</v>
      </c>
      <c r="F19" s="76" t="s">
        <v>39</v>
      </c>
      <c r="G19" s="48"/>
      <c r="H19" s="49"/>
      <c r="I19" s="49"/>
      <c r="J19" s="50">
        <f t="shared" si="0"/>
        <v>0</v>
      </c>
      <c r="K19" s="48"/>
      <c r="L19" s="51"/>
      <c r="M19" s="49"/>
      <c r="N19" s="50">
        <f t="shared" si="1"/>
        <v>0</v>
      </c>
      <c r="O19" s="49"/>
      <c r="P19" s="49"/>
      <c r="Q19" s="49"/>
      <c r="R19" s="52">
        <f t="shared" si="2"/>
        <v>0</v>
      </c>
      <c r="S19" s="69"/>
      <c r="T19" s="54">
        <f t="shared" ref="T19:V19" si="11">SUM(G19,K19,O19)</f>
        <v>0</v>
      </c>
      <c r="U19" s="55">
        <f t="shared" si="11"/>
        <v>0</v>
      </c>
      <c r="V19" s="55">
        <f t="shared" si="11"/>
        <v>0</v>
      </c>
      <c r="W19" s="50">
        <f t="shared" si="4"/>
        <v>0</v>
      </c>
      <c r="X19" s="1"/>
      <c r="Y19" s="56"/>
      <c r="Z19" s="57"/>
      <c r="AA19" s="57"/>
      <c r="AB19" s="57"/>
      <c r="AC19" s="58"/>
      <c r="AD19" s="56"/>
      <c r="AE19" s="57"/>
      <c r="AF19" s="57"/>
      <c r="AG19" s="57"/>
      <c r="AH19" s="59"/>
      <c r="AI19" s="56"/>
      <c r="AJ19" s="57"/>
      <c r="AK19" s="57"/>
      <c r="AL19" s="57"/>
      <c r="AM19" s="58"/>
    </row>
    <row r="20" spans="1:39" ht="25.5" customHeight="1" x14ac:dyDescent="0.25">
      <c r="A20" s="73" t="s">
        <v>35</v>
      </c>
      <c r="B20" s="74" t="s">
        <v>36</v>
      </c>
      <c r="C20" s="74" t="s">
        <v>37</v>
      </c>
      <c r="D20" s="75" t="s">
        <v>51</v>
      </c>
      <c r="E20" s="74" t="s">
        <v>52</v>
      </c>
      <c r="F20" s="76" t="s">
        <v>39</v>
      </c>
      <c r="G20" s="78"/>
      <c r="H20" s="79"/>
      <c r="I20" s="79"/>
      <c r="J20" s="80">
        <f t="shared" si="0"/>
        <v>0</v>
      </c>
      <c r="K20" s="78"/>
      <c r="L20" s="81"/>
      <c r="M20" s="79"/>
      <c r="N20" s="80">
        <f t="shared" si="1"/>
        <v>0</v>
      </c>
      <c r="O20" s="79"/>
      <c r="P20" s="79"/>
      <c r="Q20" s="79"/>
      <c r="R20" s="82">
        <f t="shared" si="2"/>
        <v>0</v>
      </c>
      <c r="S20" s="69"/>
      <c r="T20" s="83">
        <f t="shared" ref="T20:V20" si="12">SUM(G20,K20,O20)</f>
        <v>0</v>
      </c>
      <c r="U20" s="84">
        <f t="shared" si="12"/>
        <v>0</v>
      </c>
      <c r="V20" s="84">
        <f t="shared" si="12"/>
        <v>0</v>
      </c>
      <c r="W20" s="80">
        <f t="shared" si="4"/>
        <v>0</v>
      </c>
      <c r="X20" s="1"/>
      <c r="Y20" s="56"/>
      <c r="Z20" s="57"/>
      <c r="AA20" s="57"/>
      <c r="AB20" s="57"/>
      <c r="AC20" s="58"/>
      <c r="AD20" s="56"/>
      <c r="AE20" s="57"/>
      <c r="AF20" s="57"/>
      <c r="AG20" s="57"/>
      <c r="AH20" s="59"/>
      <c r="AI20" s="56"/>
      <c r="AJ20" s="57"/>
      <c r="AK20" s="57"/>
      <c r="AL20" s="57"/>
      <c r="AM20" s="58"/>
    </row>
    <row r="21" spans="1:39" ht="30.75" customHeight="1" x14ac:dyDescent="0.25">
      <c r="A21" s="73" t="s">
        <v>35</v>
      </c>
      <c r="B21" s="74" t="s">
        <v>36</v>
      </c>
      <c r="C21" s="74" t="s">
        <v>37</v>
      </c>
      <c r="D21" s="77" t="s">
        <v>53</v>
      </c>
      <c r="E21" s="74" t="s">
        <v>52</v>
      </c>
      <c r="F21" s="76" t="s">
        <v>39</v>
      </c>
      <c r="G21" s="78"/>
      <c r="H21" s="79"/>
      <c r="I21" s="79"/>
      <c r="J21" s="80">
        <f t="shared" si="0"/>
        <v>0</v>
      </c>
      <c r="K21" s="78"/>
      <c r="L21" s="81"/>
      <c r="M21" s="79"/>
      <c r="N21" s="80">
        <f t="shared" si="1"/>
        <v>0</v>
      </c>
      <c r="O21" s="79"/>
      <c r="P21" s="79"/>
      <c r="Q21" s="79"/>
      <c r="R21" s="82">
        <f t="shared" si="2"/>
        <v>0</v>
      </c>
      <c r="S21" s="69"/>
      <c r="T21" s="83">
        <f t="shared" ref="T21:V21" si="13">SUM(G21,K21,O21)</f>
        <v>0</v>
      </c>
      <c r="U21" s="84">
        <f t="shared" si="13"/>
        <v>0</v>
      </c>
      <c r="V21" s="84">
        <f t="shared" si="13"/>
        <v>0</v>
      </c>
      <c r="W21" s="80">
        <f t="shared" si="4"/>
        <v>0</v>
      </c>
      <c r="X21" s="1"/>
      <c r="Y21" s="56"/>
      <c r="Z21" s="57"/>
      <c r="AA21" s="57"/>
      <c r="AB21" s="57"/>
      <c r="AC21" s="58"/>
      <c r="AD21" s="56"/>
      <c r="AE21" s="57"/>
      <c r="AF21" s="57"/>
      <c r="AG21" s="57"/>
      <c r="AH21" s="59"/>
      <c r="AI21" s="56"/>
      <c r="AJ21" s="57"/>
      <c r="AK21" s="57"/>
      <c r="AL21" s="57"/>
      <c r="AM21" s="58"/>
    </row>
    <row r="22" spans="1:39" ht="25.5" customHeight="1" x14ac:dyDescent="0.25">
      <c r="A22" s="85"/>
      <c r="B22" s="86"/>
      <c r="C22" s="86"/>
      <c r="D22" s="87"/>
      <c r="E22" s="86"/>
      <c r="F22" s="88"/>
      <c r="G22" s="89">
        <f t="shared" ref="G22:I22" si="14">SUM(G12:G21)</f>
        <v>0</v>
      </c>
      <c r="H22" s="90">
        <f t="shared" si="14"/>
        <v>0</v>
      </c>
      <c r="I22" s="90">
        <f t="shared" si="14"/>
        <v>0</v>
      </c>
      <c r="J22" s="91">
        <f t="shared" si="0"/>
        <v>0</v>
      </c>
      <c r="K22" s="89">
        <f t="shared" ref="K22:M22" si="15">SUM(K12:K21)</f>
        <v>0</v>
      </c>
      <c r="L22" s="90">
        <f t="shared" si="15"/>
        <v>0</v>
      </c>
      <c r="M22" s="90">
        <f t="shared" si="15"/>
        <v>0</v>
      </c>
      <c r="N22" s="91">
        <f t="shared" si="1"/>
        <v>0</v>
      </c>
      <c r="O22" s="89">
        <f t="shared" ref="O22:Q22" si="16">SUM(O12:O21)</f>
        <v>0</v>
      </c>
      <c r="P22" s="90">
        <f t="shared" si="16"/>
        <v>0</v>
      </c>
      <c r="Q22" s="90">
        <f t="shared" si="16"/>
        <v>0</v>
      </c>
      <c r="R22" s="91">
        <f t="shared" si="2"/>
        <v>0</v>
      </c>
      <c r="S22" s="69"/>
      <c r="T22" s="92">
        <f t="shared" ref="T22:V22" si="17">SUM(G22,K22,O22)</f>
        <v>0</v>
      </c>
      <c r="U22" s="93">
        <f t="shared" si="17"/>
        <v>0</v>
      </c>
      <c r="V22" s="93">
        <f t="shared" si="17"/>
        <v>0</v>
      </c>
      <c r="W22" s="91">
        <f t="shared" si="4"/>
        <v>0</v>
      </c>
      <c r="X22" s="1"/>
      <c r="Y22" s="94">
        <f t="shared" ref="Y22:AM22" si="18">SUM(Y13:Y21)</f>
        <v>0</v>
      </c>
      <c r="Z22" s="95">
        <f t="shared" si="18"/>
        <v>0</v>
      </c>
      <c r="AA22" s="95">
        <f t="shared" si="18"/>
        <v>0</v>
      </c>
      <c r="AB22" s="95">
        <f t="shared" si="18"/>
        <v>0</v>
      </c>
      <c r="AC22" s="96">
        <f t="shared" si="18"/>
        <v>0</v>
      </c>
      <c r="AD22" s="94">
        <f t="shared" si="18"/>
        <v>0</v>
      </c>
      <c r="AE22" s="95">
        <f t="shared" si="18"/>
        <v>0</v>
      </c>
      <c r="AF22" s="95">
        <f t="shared" si="18"/>
        <v>0</v>
      </c>
      <c r="AG22" s="95">
        <f t="shared" si="18"/>
        <v>0</v>
      </c>
      <c r="AH22" s="97">
        <f t="shared" si="18"/>
        <v>0</v>
      </c>
      <c r="AI22" s="98">
        <f t="shared" si="18"/>
        <v>0</v>
      </c>
      <c r="AJ22" s="95">
        <f t="shared" si="18"/>
        <v>0</v>
      </c>
      <c r="AK22" s="95">
        <f t="shared" si="18"/>
        <v>0</v>
      </c>
      <c r="AL22" s="95">
        <f t="shared" si="18"/>
        <v>0</v>
      </c>
      <c r="AM22" s="97">
        <f t="shared" si="18"/>
        <v>0</v>
      </c>
    </row>
    <row r="23" spans="1:39" ht="25.5" customHeight="1" x14ac:dyDescent="0.25">
      <c r="A23" s="99" t="s">
        <v>35</v>
      </c>
      <c r="B23" s="100" t="s">
        <v>54</v>
      </c>
      <c r="C23" s="100" t="s">
        <v>55</v>
      </c>
      <c r="D23" s="26" t="s">
        <v>38</v>
      </c>
      <c r="E23" s="27">
        <v>3000000000</v>
      </c>
      <c r="F23" s="28" t="s">
        <v>39</v>
      </c>
      <c r="G23" s="101"/>
      <c r="H23" s="102"/>
      <c r="I23" s="102"/>
      <c r="J23" s="50">
        <f t="shared" si="0"/>
        <v>0</v>
      </c>
      <c r="K23" s="48"/>
      <c r="L23" s="49"/>
      <c r="M23" s="49"/>
      <c r="N23" s="50">
        <f t="shared" si="1"/>
        <v>0</v>
      </c>
      <c r="O23" s="51"/>
      <c r="P23" s="49"/>
      <c r="Q23" s="49"/>
      <c r="R23" s="52">
        <f t="shared" si="2"/>
        <v>0</v>
      </c>
      <c r="S23" s="69"/>
      <c r="T23" s="54">
        <f t="shared" ref="T23:V23" si="19">SUM(G23,K23,O23)</f>
        <v>0</v>
      </c>
      <c r="U23" s="55">
        <f t="shared" si="19"/>
        <v>0</v>
      </c>
      <c r="V23" s="55">
        <f t="shared" si="19"/>
        <v>0</v>
      </c>
      <c r="W23" s="50">
        <f t="shared" si="4"/>
        <v>0</v>
      </c>
      <c r="X23" s="1"/>
      <c r="Y23" s="94"/>
      <c r="Z23" s="95"/>
      <c r="AA23" s="95"/>
      <c r="AB23" s="95"/>
      <c r="AC23" s="96"/>
      <c r="AD23" s="94"/>
      <c r="AE23" s="95"/>
      <c r="AF23" s="95"/>
      <c r="AG23" s="95"/>
      <c r="AH23" s="97"/>
      <c r="AI23" s="98"/>
      <c r="AJ23" s="95"/>
      <c r="AK23" s="95"/>
      <c r="AL23" s="95"/>
      <c r="AM23" s="97"/>
    </row>
    <row r="24" spans="1:39" ht="25.5" customHeight="1" x14ac:dyDescent="0.25">
      <c r="A24" s="60" t="s">
        <v>35</v>
      </c>
      <c r="B24" s="61" t="s">
        <v>54</v>
      </c>
      <c r="C24" s="61" t="s">
        <v>56</v>
      </c>
      <c r="D24" s="62" t="s">
        <v>57</v>
      </c>
      <c r="E24" s="61" t="s">
        <v>58</v>
      </c>
      <c r="F24" s="63" t="s">
        <v>39</v>
      </c>
      <c r="G24" s="101"/>
      <c r="H24" s="102"/>
      <c r="I24" s="102"/>
      <c r="J24" s="50">
        <f t="shared" si="0"/>
        <v>0</v>
      </c>
      <c r="K24" s="48"/>
      <c r="L24" s="49"/>
      <c r="M24" s="49"/>
      <c r="N24" s="50">
        <f t="shared" si="1"/>
        <v>0</v>
      </c>
      <c r="O24" s="51"/>
      <c r="P24" s="49"/>
      <c r="Q24" s="49"/>
      <c r="R24" s="52">
        <f t="shared" si="2"/>
        <v>0</v>
      </c>
      <c r="S24" s="69"/>
      <c r="T24" s="54">
        <f t="shared" ref="T24:V24" si="20">SUM(G24,K24,O24)</f>
        <v>0</v>
      </c>
      <c r="U24" s="55">
        <f t="shared" si="20"/>
        <v>0</v>
      </c>
      <c r="V24" s="55">
        <f t="shared" si="20"/>
        <v>0</v>
      </c>
      <c r="W24" s="50">
        <f t="shared" si="4"/>
        <v>0</v>
      </c>
      <c r="X24" s="1"/>
      <c r="Y24" s="103">
        <v>1</v>
      </c>
      <c r="Z24" s="104"/>
      <c r="AA24" s="104">
        <v>1</v>
      </c>
      <c r="AB24" s="104"/>
      <c r="AC24" s="105">
        <v>2</v>
      </c>
      <c r="AD24" s="103"/>
      <c r="AE24" s="104">
        <v>1</v>
      </c>
      <c r="AF24" s="104"/>
      <c r="AG24" s="104"/>
      <c r="AH24" s="105"/>
      <c r="AI24" s="103"/>
      <c r="AJ24" s="104"/>
      <c r="AK24" s="104"/>
      <c r="AL24" s="104"/>
      <c r="AM24" s="105"/>
    </row>
    <row r="25" spans="1:39" ht="25.5" customHeight="1" x14ac:dyDescent="0.25">
      <c r="A25" s="60" t="s">
        <v>35</v>
      </c>
      <c r="B25" s="61" t="s">
        <v>54</v>
      </c>
      <c r="C25" s="61" t="s">
        <v>56</v>
      </c>
      <c r="D25" s="62" t="s">
        <v>59</v>
      </c>
      <c r="E25" s="61" t="s">
        <v>60</v>
      </c>
      <c r="F25" s="47" t="s">
        <v>39</v>
      </c>
      <c r="G25" s="101"/>
      <c r="H25" s="102"/>
      <c r="I25" s="102"/>
      <c r="J25" s="50">
        <f t="shared" si="0"/>
        <v>0</v>
      </c>
      <c r="K25" s="48"/>
      <c r="L25" s="49"/>
      <c r="M25" s="49"/>
      <c r="N25" s="50">
        <f t="shared" si="1"/>
        <v>0</v>
      </c>
      <c r="O25" s="51"/>
      <c r="P25" s="49"/>
      <c r="Q25" s="49"/>
      <c r="R25" s="52">
        <f t="shared" si="2"/>
        <v>0</v>
      </c>
      <c r="S25" s="69"/>
      <c r="T25" s="54">
        <f t="shared" ref="T25:V25" si="21">SUM(G25,K25,O25)</f>
        <v>0</v>
      </c>
      <c r="U25" s="55">
        <f t="shared" si="21"/>
        <v>0</v>
      </c>
      <c r="V25" s="55">
        <f t="shared" si="21"/>
        <v>0</v>
      </c>
      <c r="W25" s="50">
        <f t="shared" si="4"/>
        <v>0</v>
      </c>
      <c r="X25" s="1"/>
      <c r="Y25" s="56"/>
      <c r="Z25" s="57"/>
      <c r="AA25" s="57"/>
      <c r="AB25" s="57"/>
      <c r="AC25" s="58"/>
      <c r="AD25" s="56"/>
      <c r="AE25" s="57"/>
      <c r="AF25" s="57"/>
      <c r="AG25" s="57"/>
      <c r="AH25" s="59"/>
      <c r="AI25" s="56"/>
      <c r="AJ25" s="57"/>
      <c r="AK25" s="57"/>
      <c r="AL25" s="57"/>
      <c r="AM25" s="58"/>
    </row>
    <row r="26" spans="1:39" ht="25.5" customHeight="1" x14ac:dyDescent="0.25">
      <c r="A26" s="60" t="s">
        <v>35</v>
      </c>
      <c r="B26" s="61" t="s">
        <v>54</v>
      </c>
      <c r="C26" s="45" t="s">
        <v>56</v>
      </c>
      <c r="D26" s="46" t="s">
        <v>61</v>
      </c>
      <c r="E26" s="45" t="s">
        <v>62</v>
      </c>
      <c r="F26" s="47" t="s">
        <v>39</v>
      </c>
      <c r="G26" s="48"/>
      <c r="H26" s="49"/>
      <c r="I26" s="49"/>
      <c r="J26" s="50">
        <f t="shared" si="0"/>
        <v>0</v>
      </c>
      <c r="K26" s="101"/>
      <c r="L26" s="102"/>
      <c r="M26" s="102"/>
      <c r="N26" s="50">
        <f t="shared" si="1"/>
        <v>0</v>
      </c>
      <c r="O26" s="106"/>
      <c r="P26" s="102"/>
      <c r="Q26" s="102"/>
      <c r="R26" s="52">
        <f t="shared" si="2"/>
        <v>0</v>
      </c>
      <c r="S26" s="69"/>
      <c r="T26" s="54">
        <f t="shared" ref="T26:V26" si="22">SUM(G26,K26,O26)</f>
        <v>0</v>
      </c>
      <c r="U26" s="55">
        <f t="shared" si="22"/>
        <v>0</v>
      </c>
      <c r="V26" s="55">
        <f t="shared" si="22"/>
        <v>0</v>
      </c>
      <c r="W26" s="50">
        <f t="shared" si="4"/>
        <v>0</v>
      </c>
      <c r="X26" s="1"/>
      <c r="Y26" s="56"/>
      <c r="Z26" s="57"/>
      <c r="AA26" s="57"/>
      <c r="AB26" s="57"/>
      <c r="AC26" s="58"/>
      <c r="AD26" s="56"/>
      <c r="AE26" s="57"/>
      <c r="AF26" s="57"/>
      <c r="AG26" s="57"/>
      <c r="AH26" s="59"/>
      <c r="AI26" s="56"/>
      <c r="AJ26" s="57"/>
      <c r="AK26" s="57"/>
      <c r="AL26" s="57"/>
      <c r="AM26" s="58"/>
    </row>
    <row r="27" spans="1:39" ht="25.5" customHeight="1" x14ac:dyDescent="0.25">
      <c r="A27" s="73" t="s">
        <v>35</v>
      </c>
      <c r="B27" s="74" t="s">
        <v>54</v>
      </c>
      <c r="C27" s="107" t="s">
        <v>56</v>
      </c>
      <c r="D27" s="75" t="s">
        <v>40</v>
      </c>
      <c r="E27" s="74" t="s">
        <v>41</v>
      </c>
      <c r="F27" s="76" t="s">
        <v>39</v>
      </c>
      <c r="G27" s="78"/>
      <c r="H27" s="79"/>
      <c r="I27" s="79"/>
      <c r="J27" s="80">
        <f t="shared" si="0"/>
        <v>0</v>
      </c>
      <c r="K27" s="78"/>
      <c r="L27" s="79"/>
      <c r="M27" s="79"/>
      <c r="N27" s="80">
        <f t="shared" si="1"/>
        <v>0</v>
      </c>
      <c r="O27" s="81"/>
      <c r="P27" s="79"/>
      <c r="Q27" s="79"/>
      <c r="R27" s="82">
        <f t="shared" si="2"/>
        <v>0</v>
      </c>
      <c r="S27" s="69"/>
      <c r="T27" s="83">
        <f t="shared" ref="T27:V27" si="23">SUM(G27,K27,O27)</f>
        <v>0</v>
      </c>
      <c r="U27" s="84">
        <f t="shared" si="23"/>
        <v>0</v>
      </c>
      <c r="V27" s="84">
        <f t="shared" si="23"/>
        <v>0</v>
      </c>
      <c r="W27" s="80">
        <f t="shared" si="4"/>
        <v>0</v>
      </c>
      <c r="X27" s="1"/>
      <c r="Y27" s="56"/>
      <c r="Z27" s="57"/>
      <c r="AA27" s="57"/>
      <c r="AB27" s="57"/>
      <c r="AC27" s="58"/>
      <c r="AD27" s="56"/>
      <c r="AE27" s="57"/>
      <c r="AF27" s="57">
        <v>1</v>
      </c>
      <c r="AG27" s="57"/>
      <c r="AH27" s="59"/>
      <c r="AI27" s="56"/>
      <c r="AJ27" s="57"/>
      <c r="AK27" s="57"/>
      <c r="AL27" s="57"/>
      <c r="AM27" s="58"/>
    </row>
    <row r="28" spans="1:39" ht="25.5" customHeight="1" x14ac:dyDescent="0.25">
      <c r="A28" s="85"/>
      <c r="B28" s="86"/>
      <c r="C28" s="86"/>
      <c r="D28" s="87"/>
      <c r="E28" s="86"/>
      <c r="F28" s="88"/>
      <c r="G28" s="89">
        <f t="shared" ref="G28:I28" si="24">SUM(G23:G27)</f>
        <v>0</v>
      </c>
      <c r="H28" s="90">
        <f t="shared" si="24"/>
        <v>0</v>
      </c>
      <c r="I28" s="90">
        <f t="shared" si="24"/>
        <v>0</v>
      </c>
      <c r="J28" s="91">
        <f t="shared" si="0"/>
        <v>0</v>
      </c>
      <c r="K28" s="89">
        <f t="shared" ref="K28:M28" si="25">SUM(K23:K27)</f>
        <v>0</v>
      </c>
      <c r="L28" s="90">
        <f t="shared" si="25"/>
        <v>0</v>
      </c>
      <c r="M28" s="90">
        <f t="shared" si="25"/>
        <v>0</v>
      </c>
      <c r="N28" s="91">
        <f t="shared" si="1"/>
        <v>0</v>
      </c>
      <c r="O28" s="89">
        <f t="shared" ref="O28:Q28" si="26">SUM(O23:O27)</f>
        <v>0</v>
      </c>
      <c r="P28" s="90">
        <f t="shared" si="26"/>
        <v>0</v>
      </c>
      <c r="Q28" s="90">
        <f t="shared" si="26"/>
        <v>0</v>
      </c>
      <c r="R28" s="108">
        <f t="shared" si="2"/>
        <v>0</v>
      </c>
      <c r="S28" s="69"/>
      <c r="T28" s="92">
        <f t="shared" ref="T28:V28" si="27">SUM(G28,K28,O28)</f>
        <v>0</v>
      </c>
      <c r="U28" s="93">
        <f t="shared" si="27"/>
        <v>0</v>
      </c>
      <c r="V28" s="93">
        <f t="shared" si="27"/>
        <v>0</v>
      </c>
      <c r="W28" s="91">
        <f t="shared" si="4"/>
        <v>0</v>
      </c>
      <c r="X28" s="1"/>
      <c r="Y28" s="94">
        <f t="shared" ref="Y28:AM28" si="28">SUM(Y24:Y27)</f>
        <v>1</v>
      </c>
      <c r="Z28" s="95">
        <f t="shared" si="28"/>
        <v>0</v>
      </c>
      <c r="AA28" s="95">
        <f t="shared" si="28"/>
        <v>1</v>
      </c>
      <c r="AB28" s="95">
        <f t="shared" si="28"/>
        <v>0</v>
      </c>
      <c r="AC28" s="97">
        <f t="shared" si="28"/>
        <v>2</v>
      </c>
      <c r="AD28" s="95">
        <f t="shared" si="28"/>
        <v>0</v>
      </c>
      <c r="AE28" s="95">
        <f t="shared" si="28"/>
        <v>1</v>
      </c>
      <c r="AF28" s="95">
        <f t="shared" si="28"/>
        <v>1</v>
      </c>
      <c r="AG28" s="95">
        <f t="shared" si="28"/>
        <v>0</v>
      </c>
      <c r="AH28" s="96">
        <f t="shared" si="28"/>
        <v>0</v>
      </c>
      <c r="AI28" s="94">
        <f t="shared" si="28"/>
        <v>0</v>
      </c>
      <c r="AJ28" s="95">
        <f t="shared" si="28"/>
        <v>0</v>
      </c>
      <c r="AK28" s="95">
        <f t="shared" si="28"/>
        <v>0</v>
      </c>
      <c r="AL28" s="95">
        <f t="shared" si="28"/>
        <v>0</v>
      </c>
      <c r="AM28" s="97">
        <f t="shared" si="28"/>
        <v>0</v>
      </c>
    </row>
    <row r="29" spans="1:39" ht="25.5" customHeight="1" x14ac:dyDescent="0.25">
      <c r="A29" s="99" t="s">
        <v>35</v>
      </c>
      <c r="B29" s="100" t="s">
        <v>63</v>
      </c>
      <c r="C29" s="100" t="s">
        <v>64</v>
      </c>
      <c r="D29" s="26" t="s">
        <v>38</v>
      </c>
      <c r="E29" s="27">
        <v>3000000000</v>
      </c>
      <c r="F29" s="28" t="s">
        <v>39</v>
      </c>
      <c r="G29" s="48"/>
      <c r="H29" s="49"/>
      <c r="I29" s="49"/>
      <c r="J29" s="50">
        <f t="shared" si="0"/>
        <v>0</v>
      </c>
      <c r="K29" s="48"/>
      <c r="L29" s="49"/>
      <c r="M29" s="49"/>
      <c r="N29" s="50">
        <f t="shared" si="1"/>
        <v>0</v>
      </c>
      <c r="O29" s="51"/>
      <c r="P29" s="49"/>
      <c r="Q29" s="49"/>
      <c r="R29" s="52">
        <f t="shared" si="2"/>
        <v>0</v>
      </c>
      <c r="S29" s="69"/>
      <c r="T29" s="54">
        <f t="shared" ref="T29:V29" si="29">SUM(G29,K29,O29)</f>
        <v>0</v>
      </c>
      <c r="U29" s="55">
        <f t="shared" si="29"/>
        <v>0</v>
      </c>
      <c r="V29" s="55">
        <f t="shared" si="29"/>
        <v>0</v>
      </c>
      <c r="W29" s="50">
        <f t="shared" si="4"/>
        <v>0</v>
      </c>
      <c r="X29" s="1"/>
      <c r="Y29" s="94"/>
      <c r="Z29" s="95"/>
      <c r="AA29" s="95"/>
      <c r="AB29" s="95"/>
      <c r="AC29" s="97"/>
      <c r="AD29" s="98"/>
      <c r="AE29" s="95"/>
      <c r="AF29" s="95"/>
      <c r="AG29" s="95"/>
      <c r="AH29" s="96"/>
      <c r="AI29" s="94"/>
      <c r="AJ29" s="95"/>
      <c r="AK29" s="95"/>
      <c r="AL29" s="95"/>
      <c r="AM29" s="97"/>
    </row>
    <row r="30" spans="1:39" ht="25.5" customHeight="1" x14ac:dyDescent="0.25">
      <c r="A30" s="60" t="s">
        <v>35</v>
      </c>
      <c r="B30" s="61" t="s">
        <v>63</v>
      </c>
      <c r="C30" s="61" t="s">
        <v>64</v>
      </c>
      <c r="D30" s="62" t="s">
        <v>57</v>
      </c>
      <c r="E30" s="61" t="s">
        <v>58</v>
      </c>
      <c r="F30" s="63" t="s">
        <v>39</v>
      </c>
      <c r="G30" s="48"/>
      <c r="H30" s="49"/>
      <c r="I30" s="49"/>
      <c r="J30" s="50">
        <f t="shared" si="0"/>
        <v>0</v>
      </c>
      <c r="K30" s="48"/>
      <c r="L30" s="49"/>
      <c r="M30" s="49"/>
      <c r="N30" s="50">
        <f t="shared" si="1"/>
        <v>0</v>
      </c>
      <c r="O30" s="51"/>
      <c r="P30" s="49"/>
      <c r="Q30" s="49"/>
      <c r="R30" s="52">
        <f t="shared" si="2"/>
        <v>0</v>
      </c>
      <c r="S30" s="69"/>
      <c r="T30" s="54">
        <f t="shared" ref="T30:V30" si="30">SUM(G30,K30,O30)</f>
        <v>0</v>
      </c>
      <c r="U30" s="55">
        <f t="shared" si="30"/>
        <v>0</v>
      </c>
      <c r="V30" s="55">
        <f t="shared" si="30"/>
        <v>0</v>
      </c>
      <c r="W30" s="50">
        <f t="shared" si="4"/>
        <v>0</v>
      </c>
      <c r="X30" s="1"/>
      <c r="Y30" s="56"/>
      <c r="Z30" s="57">
        <v>1</v>
      </c>
      <c r="AA30" s="57"/>
      <c r="AB30" s="57">
        <v>1</v>
      </c>
      <c r="AC30" s="58">
        <v>2</v>
      </c>
      <c r="AD30" s="56"/>
      <c r="AE30" s="57"/>
      <c r="AF30" s="57"/>
      <c r="AG30" s="57"/>
      <c r="AH30" s="59"/>
      <c r="AI30" s="56"/>
      <c r="AJ30" s="57">
        <v>1</v>
      </c>
      <c r="AK30" s="57"/>
      <c r="AL30" s="57">
        <v>1</v>
      </c>
      <c r="AM30" s="58">
        <v>1</v>
      </c>
    </row>
    <row r="31" spans="1:39" ht="25.5" customHeight="1" x14ac:dyDescent="0.25">
      <c r="A31" s="73" t="s">
        <v>35</v>
      </c>
      <c r="B31" s="74" t="s">
        <v>63</v>
      </c>
      <c r="C31" s="107" t="s">
        <v>64</v>
      </c>
      <c r="D31" s="75" t="s">
        <v>65</v>
      </c>
      <c r="E31" s="74" t="s">
        <v>66</v>
      </c>
      <c r="F31" s="76" t="s">
        <v>39</v>
      </c>
      <c r="G31" s="78"/>
      <c r="H31" s="79"/>
      <c r="I31" s="79"/>
      <c r="J31" s="80">
        <f t="shared" si="0"/>
        <v>0</v>
      </c>
      <c r="K31" s="78"/>
      <c r="L31" s="79"/>
      <c r="M31" s="79"/>
      <c r="N31" s="80">
        <f t="shared" si="1"/>
        <v>0</v>
      </c>
      <c r="O31" s="81"/>
      <c r="P31" s="79"/>
      <c r="Q31" s="79"/>
      <c r="R31" s="82">
        <f t="shared" si="2"/>
        <v>0</v>
      </c>
      <c r="S31" s="69"/>
      <c r="T31" s="83">
        <f t="shared" ref="T31:V31" si="31">SUM(G31,K31,O31)</f>
        <v>0</v>
      </c>
      <c r="U31" s="84">
        <f t="shared" si="31"/>
        <v>0</v>
      </c>
      <c r="V31" s="84">
        <f t="shared" si="31"/>
        <v>0</v>
      </c>
      <c r="W31" s="80">
        <f t="shared" si="4"/>
        <v>0</v>
      </c>
      <c r="X31" s="1"/>
      <c r="Y31" s="103"/>
      <c r="Z31" s="104"/>
      <c r="AA31" s="104"/>
      <c r="AB31" s="104"/>
      <c r="AC31" s="105"/>
      <c r="AD31" s="103"/>
      <c r="AE31" s="104"/>
      <c r="AF31" s="104"/>
      <c r="AG31" s="104"/>
      <c r="AH31" s="105"/>
      <c r="AI31" s="103"/>
      <c r="AJ31" s="104">
        <v>1</v>
      </c>
      <c r="AK31" s="104"/>
      <c r="AL31" s="104">
        <v>1</v>
      </c>
      <c r="AM31" s="105">
        <v>1</v>
      </c>
    </row>
    <row r="32" spans="1:39" ht="43.5" customHeight="1" x14ac:dyDescent="0.25">
      <c r="A32" s="73" t="s">
        <v>35</v>
      </c>
      <c r="B32" s="74" t="s">
        <v>63</v>
      </c>
      <c r="C32" s="45" t="s">
        <v>64</v>
      </c>
      <c r="D32" s="77" t="s">
        <v>67</v>
      </c>
      <c r="E32" s="74" t="s">
        <v>66</v>
      </c>
      <c r="F32" s="76" t="s">
        <v>39</v>
      </c>
      <c r="G32" s="78"/>
      <c r="H32" s="79"/>
      <c r="I32" s="79"/>
      <c r="J32" s="80">
        <f t="shared" si="0"/>
        <v>0</v>
      </c>
      <c r="K32" s="78"/>
      <c r="L32" s="79"/>
      <c r="M32" s="79"/>
      <c r="N32" s="80">
        <f t="shared" si="1"/>
        <v>0</v>
      </c>
      <c r="O32" s="81"/>
      <c r="P32" s="79"/>
      <c r="Q32" s="79"/>
      <c r="R32" s="82">
        <f t="shared" si="2"/>
        <v>0</v>
      </c>
      <c r="S32" s="69"/>
      <c r="T32" s="83">
        <f t="shared" ref="T32:V32" si="32">SUM(G32,K32,O32)</f>
        <v>0</v>
      </c>
      <c r="U32" s="84">
        <f t="shared" si="32"/>
        <v>0</v>
      </c>
      <c r="V32" s="84">
        <f t="shared" si="32"/>
        <v>0</v>
      </c>
      <c r="W32" s="80">
        <f t="shared" si="4"/>
        <v>0</v>
      </c>
      <c r="X32" s="1"/>
      <c r="Y32" s="56"/>
      <c r="Z32" s="57"/>
      <c r="AA32" s="57"/>
      <c r="AB32" s="57"/>
      <c r="AC32" s="58"/>
      <c r="AD32" s="56"/>
      <c r="AE32" s="57"/>
      <c r="AF32" s="57"/>
      <c r="AG32" s="57"/>
      <c r="AH32" s="59"/>
      <c r="AI32" s="56"/>
      <c r="AJ32" s="57"/>
      <c r="AK32" s="57"/>
      <c r="AL32" s="57"/>
      <c r="AM32" s="58"/>
    </row>
    <row r="33" spans="1:42" ht="25.5" customHeight="1" x14ac:dyDescent="0.25">
      <c r="A33" s="73" t="s">
        <v>35</v>
      </c>
      <c r="B33" s="74" t="s">
        <v>63</v>
      </c>
      <c r="C33" s="45" t="s">
        <v>64</v>
      </c>
      <c r="D33" s="75" t="s">
        <v>68</v>
      </c>
      <c r="E33" s="74" t="s">
        <v>69</v>
      </c>
      <c r="F33" s="76" t="s">
        <v>39</v>
      </c>
      <c r="G33" s="78"/>
      <c r="H33" s="79"/>
      <c r="I33" s="79"/>
      <c r="J33" s="80">
        <f t="shared" si="0"/>
        <v>0</v>
      </c>
      <c r="K33" s="78"/>
      <c r="L33" s="79"/>
      <c r="M33" s="79"/>
      <c r="N33" s="80">
        <f t="shared" si="1"/>
        <v>0</v>
      </c>
      <c r="O33" s="81"/>
      <c r="P33" s="79"/>
      <c r="Q33" s="79"/>
      <c r="R33" s="82">
        <f t="shared" si="2"/>
        <v>0</v>
      </c>
      <c r="S33" s="109"/>
      <c r="T33" s="83">
        <f t="shared" ref="T33:V33" si="33">SUM(G33,K33,O33)</f>
        <v>0</v>
      </c>
      <c r="U33" s="84">
        <f t="shared" si="33"/>
        <v>0</v>
      </c>
      <c r="V33" s="84">
        <f t="shared" si="33"/>
        <v>0</v>
      </c>
      <c r="W33" s="80">
        <f t="shared" si="4"/>
        <v>0</v>
      </c>
      <c r="X33" s="1"/>
      <c r="Y33" s="56"/>
      <c r="Z33" s="57"/>
      <c r="AA33" s="57">
        <v>1</v>
      </c>
      <c r="AB33" s="57"/>
      <c r="AC33" s="58">
        <v>1</v>
      </c>
      <c r="AD33" s="56"/>
      <c r="AE33" s="57"/>
      <c r="AF33" s="57"/>
      <c r="AG33" s="57"/>
      <c r="AH33" s="59"/>
      <c r="AI33" s="56"/>
      <c r="AJ33" s="57"/>
      <c r="AK33" s="57"/>
      <c r="AL33" s="57"/>
      <c r="AM33" s="58"/>
      <c r="AN33" s="1"/>
      <c r="AO33" s="1"/>
      <c r="AP33" s="1"/>
    </row>
    <row r="34" spans="1:42" ht="25.5" customHeight="1" x14ac:dyDescent="0.25">
      <c r="A34" s="73" t="s">
        <v>35</v>
      </c>
      <c r="B34" s="74" t="s">
        <v>63</v>
      </c>
      <c r="C34" s="110" t="s">
        <v>64</v>
      </c>
      <c r="D34" s="77" t="s">
        <v>70</v>
      </c>
      <c r="E34" s="74" t="s">
        <v>69</v>
      </c>
      <c r="F34" s="76" t="s">
        <v>39</v>
      </c>
      <c r="G34" s="78"/>
      <c r="H34" s="79"/>
      <c r="I34" s="79"/>
      <c r="J34" s="80">
        <f t="shared" si="0"/>
        <v>0</v>
      </c>
      <c r="K34" s="78"/>
      <c r="L34" s="79"/>
      <c r="M34" s="79"/>
      <c r="N34" s="80">
        <f t="shared" si="1"/>
        <v>0</v>
      </c>
      <c r="O34" s="81"/>
      <c r="P34" s="79"/>
      <c r="Q34" s="79"/>
      <c r="R34" s="82">
        <f t="shared" si="2"/>
        <v>0</v>
      </c>
      <c r="S34" s="109"/>
      <c r="T34" s="83">
        <f t="shared" ref="T34:V34" si="34">SUM(G34,K34,O34)</f>
        <v>0</v>
      </c>
      <c r="U34" s="84">
        <f t="shared" si="34"/>
        <v>0</v>
      </c>
      <c r="V34" s="84">
        <f t="shared" si="34"/>
        <v>0</v>
      </c>
      <c r="W34" s="80">
        <f t="shared" si="4"/>
        <v>0</v>
      </c>
      <c r="X34" s="1"/>
      <c r="Y34" s="56"/>
      <c r="Z34" s="57"/>
      <c r="AA34" s="57"/>
      <c r="AB34" s="57"/>
      <c r="AC34" s="58"/>
      <c r="AD34" s="56"/>
      <c r="AE34" s="57"/>
      <c r="AF34" s="57"/>
      <c r="AG34" s="57"/>
      <c r="AH34" s="59"/>
      <c r="AI34" s="56"/>
      <c r="AJ34" s="57"/>
      <c r="AK34" s="57"/>
      <c r="AL34" s="57"/>
      <c r="AM34" s="58"/>
      <c r="AN34" s="1"/>
      <c r="AO34" s="1"/>
      <c r="AP34" s="1"/>
    </row>
    <row r="35" spans="1:42" ht="25.5" customHeight="1" x14ac:dyDescent="0.25">
      <c r="A35" s="85"/>
      <c r="B35" s="86"/>
      <c r="C35" s="86"/>
      <c r="D35" s="87"/>
      <c r="E35" s="86"/>
      <c r="F35" s="88"/>
      <c r="G35" s="89">
        <f t="shared" ref="G35:I35" si="35">SUM(G29:G34)</f>
        <v>0</v>
      </c>
      <c r="H35" s="90">
        <f t="shared" si="35"/>
        <v>0</v>
      </c>
      <c r="I35" s="90">
        <f t="shared" si="35"/>
        <v>0</v>
      </c>
      <c r="J35" s="91">
        <f t="shared" si="0"/>
        <v>0</v>
      </c>
      <c r="K35" s="89">
        <f t="shared" ref="K35:M35" si="36">SUM(K29:K34)</f>
        <v>0</v>
      </c>
      <c r="L35" s="90">
        <f t="shared" si="36"/>
        <v>0</v>
      </c>
      <c r="M35" s="90">
        <f t="shared" si="36"/>
        <v>0</v>
      </c>
      <c r="N35" s="91">
        <f t="shared" si="1"/>
        <v>0</v>
      </c>
      <c r="O35" s="89">
        <f t="shared" ref="O35:Q35" si="37">SUM(O29:O34)</f>
        <v>0</v>
      </c>
      <c r="P35" s="90">
        <f t="shared" si="37"/>
        <v>0</v>
      </c>
      <c r="Q35" s="90">
        <f t="shared" si="37"/>
        <v>0</v>
      </c>
      <c r="R35" s="108">
        <f t="shared" si="2"/>
        <v>0</v>
      </c>
      <c r="S35" s="69"/>
      <c r="T35" s="92">
        <f t="shared" ref="T35:V35" si="38">SUM(G35,K35,O35)</f>
        <v>0</v>
      </c>
      <c r="U35" s="93">
        <f t="shared" si="38"/>
        <v>0</v>
      </c>
      <c r="V35" s="93">
        <f t="shared" si="38"/>
        <v>0</v>
      </c>
      <c r="W35" s="91">
        <f t="shared" si="4"/>
        <v>0</v>
      </c>
      <c r="X35" s="1"/>
      <c r="Y35" s="94">
        <f t="shared" ref="Y35:AM35" si="39">SUM(Y30:Y34)</f>
        <v>0</v>
      </c>
      <c r="Z35" s="95">
        <f t="shared" si="39"/>
        <v>1</v>
      </c>
      <c r="AA35" s="95">
        <f t="shared" si="39"/>
        <v>1</v>
      </c>
      <c r="AB35" s="95">
        <f t="shared" si="39"/>
        <v>1</v>
      </c>
      <c r="AC35" s="97">
        <f t="shared" si="39"/>
        <v>3</v>
      </c>
      <c r="AD35" s="95">
        <f t="shared" si="39"/>
        <v>0</v>
      </c>
      <c r="AE35" s="95">
        <f t="shared" si="39"/>
        <v>0</v>
      </c>
      <c r="AF35" s="95">
        <f t="shared" si="39"/>
        <v>0</v>
      </c>
      <c r="AG35" s="95">
        <f t="shared" si="39"/>
        <v>0</v>
      </c>
      <c r="AH35" s="96">
        <f t="shared" si="39"/>
        <v>0</v>
      </c>
      <c r="AI35" s="94">
        <f t="shared" si="39"/>
        <v>0</v>
      </c>
      <c r="AJ35" s="95">
        <f t="shared" si="39"/>
        <v>2</v>
      </c>
      <c r="AK35" s="95">
        <f t="shared" si="39"/>
        <v>0</v>
      </c>
      <c r="AL35" s="95">
        <f t="shared" si="39"/>
        <v>2</v>
      </c>
      <c r="AM35" s="97">
        <f t="shared" si="39"/>
        <v>2</v>
      </c>
    </row>
    <row r="36" spans="1:42" ht="25.5" customHeight="1" x14ac:dyDescent="0.25">
      <c r="A36" s="24" t="s">
        <v>35</v>
      </c>
      <c r="B36" s="25" t="s">
        <v>71</v>
      </c>
      <c r="C36" s="25" t="s">
        <v>72</v>
      </c>
      <c r="D36" s="26" t="s">
        <v>38</v>
      </c>
      <c r="E36" s="27">
        <v>3000000000</v>
      </c>
      <c r="F36" s="28" t="s">
        <v>39</v>
      </c>
      <c r="G36" s="101"/>
      <c r="H36" s="102"/>
      <c r="I36" s="102"/>
      <c r="J36" s="50">
        <f t="shared" si="0"/>
        <v>0</v>
      </c>
      <c r="K36" s="48"/>
      <c r="L36" s="49"/>
      <c r="M36" s="49"/>
      <c r="N36" s="50">
        <f t="shared" si="1"/>
        <v>0</v>
      </c>
      <c r="O36" s="51"/>
      <c r="P36" s="49"/>
      <c r="Q36" s="49"/>
      <c r="R36" s="52">
        <f t="shared" si="2"/>
        <v>0</v>
      </c>
      <c r="S36" s="69"/>
      <c r="T36" s="54">
        <f t="shared" ref="T36:V36" si="40">SUM(G36,K36,O36)</f>
        <v>0</v>
      </c>
      <c r="U36" s="55">
        <f t="shared" si="40"/>
        <v>0</v>
      </c>
      <c r="V36" s="55">
        <f t="shared" si="40"/>
        <v>0</v>
      </c>
      <c r="W36" s="50">
        <f t="shared" si="4"/>
        <v>0</v>
      </c>
      <c r="X36" s="1"/>
      <c r="Y36" s="94"/>
      <c r="Z36" s="95"/>
      <c r="AA36" s="95"/>
      <c r="AB36" s="95"/>
      <c r="AC36" s="97"/>
      <c r="AD36" s="98"/>
      <c r="AE36" s="95"/>
      <c r="AF36" s="95"/>
      <c r="AG36" s="95"/>
      <c r="AH36" s="96"/>
      <c r="AI36" s="94"/>
      <c r="AJ36" s="95"/>
      <c r="AK36" s="95"/>
      <c r="AL36" s="95"/>
      <c r="AM36" s="97"/>
    </row>
    <row r="37" spans="1:42" ht="25.5" customHeight="1" x14ac:dyDescent="0.25">
      <c r="A37" s="60" t="s">
        <v>35</v>
      </c>
      <c r="B37" s="61" t="s">
        <v>71</v>
      </c>
      <c r="C37" s="61" t="s">
        <v>72</v>
      </c>
      <c r="D37" s="62" t="s">
        <v>59</v>
      </c>
      <c r="E37" s="61" t="s">
        <v>60</v>
      </c>
      <c r="F37" s="63" t="s">
        <v>39</v>
      </c>
      <c r="G37" s="101"/>
      <c r="H37" s="102"/>
      <c r="I37" s="102"/>
      <c r="J37" s="50">
        <f t="shared" si="0"/>
        <v>0</v>
      </c>
      <c r="K37" s="48"/>
      <c r="L37" s="49"/>
      <c r="M37" s="49"/>
      <c r="N37" s="50">
        <f t="shared" si="1"/>
        <v>0</v>
      </c>
      <c r="O37" s="51"/>
      <c r="P37" s="49"/>
      <c r="Q37" s="49"/>
      <c r="R37" s="52">
        <f t="shared" si="2"/>
        <v>0</v>
      </c>
      <c r="S37" s="69"/>
      <c r="T37" s="54">
        <f t="shared" ref="T37:V37" si="41">SUM(G37,K37,O37)</f>
        <v>0</v>
      </c>
      <c r="U37" s="55">
        <f t="shared" si="41"/>
        <v>0</v>
      </c>
      <c r="V37" s="55">
        <f t="shared" si="41"/>
        <v>0</v>
      </c>
      <c r="W37" s="50">
        <f t="shared" si="4"/>
        <v>0</v>
      </c>
      <c r="X37" s="1"/>
      <c r="Y37" s="56"/>
      <c r="Z37" s="57"/>
      <c r="AA37" s="57"/>
      <c r="AB37" s="57"/>
      <c r="AC37" s="58"/>
      <c r="AD37" s="56"/>
      <c r="AE37" s="57"/>
      <c r="AF37" s="57"/>
      <c r="AG37" s="57"/>
      <c r="AH37" s="59"/>
      <c r="AI37" s="56"/>
      <c r="AJ37" s="57"/>
      <c r="AK37" s="57"/>
      <c r="AL37" s="57"/>
      <c r="AM37" s="58"/>
    </row>
    <row r="38" spans="1:42" ht="25.5" customHeight="1" x14ac:dyDescent="0.25">
      <c r="A38" s="73" t="s">
        <v>35</v>
      </c>
      <c r="B38" s="74" t="s">
        <v>71</v>
      </c>
      <c r="C38" s="45" t="s">
        <v>72</v>
      </c>
      <c r="D38" s="46" t="s">
        <v>51</v>
      </c>
      <c r="E38" s="45" t="s">
        <v>52</v>
      </c>
      <c r="F38" s="76" t="s">
        <v>39</v>
      </c>
      <c r="G38" s="48"/>
      <c r="H38" s="49"/>
      <c r="I38" s="49"/>
      <c r="J38" s="80">
        <f t="shared" si="0"/>
        <v>0</v>
      </c>
      <c r="K38" s="78"/>
      <c r="L38" s="79"/>
      <c r="M38" s="79"/>
      <c r="N38" s="80">
        <f t="shared" si="1"/>
        <v>0</v>
      </c>
      <c r="O38" s="81"/>
      <c r="P38" s="79"/>
      <c r="Q38" s="79"/>
      <c r="R38" s="82">
        <f t="shared" si="2"/>
        <v>0</v>
      </c>
      <c r="S38" s="69"/>
      <c r="T38" s="83">
        <f t="shared" ref="T38:V38" si="42">SUM(G38,K38,O38)</f>
        <v>0</v>
      </c>
      <c r="U38" s="84">
        <f t="shared" si="42"/>
        <v>0</v>
      </c>
      <c r="V38" s="84">
        <f t="shared" si="42"/>
        <v>0</v>
      </c>
      <c r="W38" s="80">
        <f t="shared" si="4"/>
        <v>0</v>
      </c>
      <c r="X38" s="1"/>
      <c r="Y38" s="56"/>
      <c r="Z38" s="57"/>
      <c r="AA38" s="57"/>
      <c r="AB38" s="57"/>
      <c r="AC38" s="58"/>
      <c r="AD38" s="56"/>
      <c r="AE38" s="57"/>
      <c r="AF38" s="57"/>
      <c r="AG38" s="57"/>
      <c r="AH38" s="59"/>
      <c r="AI38" s="56"/>
      <c r="AJ38" s="57"/>
      <c r="AK38" s="57"/>
      <c r="AL38" s="57"/>
      <c r="AM38" s="58"/>
    </row>
    <row r="39" spans="1:42" ht="25.5" customHeight="1" x14ac:dyDescent="0.25">
      <c r="A39" s="73" t="s">
        <v>35</v>
      </c>
      <c r="B39" s="74" t="s">
        <v>71</v>
      </c>
      <c r="C39" s="107" t="s">
        <v>72</v>
      </c>
      <c r="D39" s="75" t="s">
        <v>45</v>
      </c>
      <c r="E39" s="74" t="s">
        <v>46</v>
      </c>
      <c r="F39" s="76" t="s">
        <v>39</v>
      </c>
      <c r="G39" s="111"/>
      <c r="H39" s="112"/>
      <c r="I39" s="112"/>
      <c r="J39" s="80">
        <f t="shared" si="0"/>
        <v>0</v>
      </c>
      <c r="K39" s="78"/>
      <c r="L39" s="79"/>
      <c r="M39" s="79"/>
      <c r="N39" s="80">
        <f t="shared" si="1"/>
        <v>0</v>
      </c>
      <c r="O39" s="81"/>
      <c r="P39" s="79"/>
      <c r="Q39" s="79"/>
      <c r="R39" s="82">
        <f t="shared" si="2"/>
        <v>0</v>
      </c>
      <c r="S39" s="69"/>
      <c r="T39" s="83">
        <f t="shared" ref="T39:V39" si="43">SUM(G39,K39,O39)</f>
        <v>0</v>
      </c>
      <c r="U39" s="84">
        <f t="shared" si="43"/>
        <v>0</v>
      </c>
      <c r="V39" s="84">
        <f t="shared" si="43"/>
        <v>0</v>
      </c>
      <c r="W39" s="80">
        <f t="shared" si="4"/>
        <v>0</v>
      </c>
      <c r="X39" s="1"/>
      <c r="Y39" s="103"/>
      <c r="Z39" s="104"/>
      <c r="AA39" s="104"/>
      <c r="AB39" s="104"/>
      <c r="AC39" s="105"/>
      <c r="AD39" s="103"/>
      <c r="AE39" s="104"/>
      <c r="AF39" s="104"/>
      <c r="AG39" s="104"/>
      <c r="AH39" s="105"/>
      <c r="AI39" s="103"/>
      <c r="AJ39" s="104"/>
      <c r="AK39" s="104"/>
      <c r="AL39" s="104"/>
      <c r="AM39" s="105"/>
    </row>
    <row r="40" spans="1:42" ht="25.5" customHeight="1" x14ac:dyDescent="0.25">
      <c r="A40" s="85"/>
      <c r="B40" s="86"/>
      <c r="C40" s="86"/>
      <c r="D40" s="87"/>
      <c r="E40" s="86"/>
      <c r="F40" s="113"/>
      <c r="G40" s="89">
        <f t="shared" ref="G40:I40" si="44">SUM(G36:G39)</f>
        <v>0</v>
      </c>
      <c r="H40" s="90">
        <f t="shared" si="44"/>
        <v>0</v>
      </c>
      <c r="I40" s="90">
        <f t="shared" si="44"/>
        <v>0</v>
      </c>
      <c r="J40" s="91">
        <f t="shared" si="0"/>
        <v>0</v>
      </c>
      <c r="K40" s="89">
        <f t="shared" ref="K40:M40" si="45">SUM(K36:K39)</f>
        <v>0</v>
      </c>
      <c r="L40" s="90">
        <f t="shared" si="45"/>
        <v>0</v>
      </c>
      <c r="M40" s="90">
        <f t="shared" si="45"/>
        <v>0</v>
      </c>
      <c r="N40" s="91">
        <f t="shared" si="1"/>
        <v>0</v>
      </c>
      <c r="O40" s="89">
        <f t="shared" ref="O40:Q40" si="46">SUM(O36:O39)</f>
        <v>0</v>
      </c>
      <c r="P40" s="90">
        <f t="shared" si="46"/>
        <v>0</v>
      </c>
      <c r="Q40" s="90">
        <f t="shared" si="46"/>
        <v>0</v>
      </c>
      <c r="R40" s="108">
        <f t="shared" si="2"/>
        <v>0</v>
      </c>
      <c r="S40" s="69"/>
      <c r="T40" s="92">
        <f t="shared" ref="T40:V40" si="47">SUM(G40,K40,O40)</f>
        <v>0</v>
      </c>
      <c r="U40" s="93">
        <f t="shared" si="47"/>
        <v>0</v>
      </c>
      <c r="V40" s="93">
        <f t="shared" si="47"/>
        <v>0</v>
      </c>
      <c r="W40" s="91">
        <f t="shared" si="4"/>
        <v>0</v>
      </c>
      <c r="X40" s="1"/>
      <c r="Y40" s="94">
        <f t="shared" ref="Y40:AM40" si="48">SUM(Y37:Y39)</f>
        <v>0</v>
      </c>
      <c r="Z40" s="95">
        <f t="shared" si="48"/>
        <v>0</v>
      </c>
      <c r="AA40" s="95">
        <f t="shared" si="48"/>
        <v>0</v>
      </c>
      <c r="AB40" s="95">
        <f t="shared" si="48"/>
        <v>0</v>
      </c>
      <c r="AC40" s="97">
        <f t="shared" si="48"/>
        <v>0</v>
      </c>
      <c r="AD40" s="95">
        <f t="shared" si="48"/>
        <v>0</v>
      </c>
      <c r="AE40" s="95">
        <f t="shared" si="48"/>
        <v>0</v>
      </c>
      <c r="AF40" s="95">
        <f t="shared" si="48"/>
        <v>0</v>
      </c>
      <c r="AG40" s="95">
        <f t="shared" si="48"/>
        <v>0</v>
      </c>
      <c r="AH40" s="96">
        <f t="shared" si="48"/>
        <v>0</v>
      </c>
      <c r="AI40" s="94">
        <f t="shared" si="48"/>
        <v>0</v>
      </c>
      <c r="AJ40" s="95">
        <f t="shared" si="48"/>
        <v>0</v>
      </c>
      <c r="AK40" s="95">
        <f t="shared" si="48"/>
        <v>0</v>
      </c>
      <c r="AL40" s="95">
        <f t="shared" si="48"/>
        <v>0</v>
      </c>
      <c r="AM40" s="97">
        <f t="shared" si="48"/>
        <v>0</v>
      </c>
    </row>
    <row r="41" spans="1:42" ht="25.5" customHeight="1" x14ac:dyDescent="0.25">
      <c r="A41" s="99" t="s">
        <v>35</v>
      </c>
      <c r="B41" s="100" t="s">
        <v>73</v>
      </c>
      <c r="C41" s="100" t="s">
        <v>74</v>
      </c>
      <c r="D41" s="26" t="s">
        <v>38</v>
      </c>
      <c r="E41" s="27">
        <v>3000000000</v>
      </c>
      <c r="F41" s="28" t="s">
        <v>39</v>
      </c>
      <c r="G41" s="64"/>
      <c r="H41" s="65"/>
      <c r="I41" s="65"/>
      <c r="J41" s="50">
        <f t="shared" si="0"/>
        <v>0</v>
      </c>
      <c r="K41" s="114"/>
      <c r="L41" s="115"/>
      <c r="M41" s="115"/>
      <c r="N41" s="50">
        <f t="shared" si="1"/>
        <v>0</v>
      </c>
      <c r="O41" s="116"/>
      <c r="P41" s="115"/>
      <c r="Q41" s="115"/>
      <c r="R41" s="52">
        <f t="shared" si="2"/>
        <v>0</v>
      </c>
      <c r="S41" s="69"/>
      <c r="T41" s="54">
        <f t="shared" ref="T41:V41" si="49">SUM(G41,K41,O41)</f>
        <v>0</v>
      </c>
      <c r="U41" s="55">
        <f t="shared" si="49"/>
        <v>0</v>
      </c>
      <c r="V41" s="55">
        <f t="shared" si="49"/>
        <v>0</v>
      </c>
      <c r="W41" s="50">
        <f t="shared" si="4"/>
        <v>0</v>
      </c>
      <c r="X41" s="1"/>
      <c r="Y41" s="94"/>
      <c r="Z41" s="95"/>
      <c r="AA41" s="95"/>
      <c r="AB41" s="95"/>
      <c r="AC41" s="97"/>
      <c r="AD41" s="98"/>
      <c r="AE41" s="95"/>
      <c r="AF41" s="95"/>
      <c r="AG41" s="95"/>
      <c r="AH41" s="96"/>
      <c r="AI41" s="94"/>
      <c r="AJ41" s="95"/>
      <c r="AK41" s="95"/>
      <c r="AL41" s="95"/>
      <c r="AM41" s="97"/>
    </row>
    <row r="42" spans="1:42" ht="25.5" customHeight="1" x14ac:dyDescent="0.25">
      <c r="A42" s="60" t="s">
        <v>35</v>
      </c>
      <c r="B42" s="61" t="s">
        <v>73</v>
      </c>
      <c r="C42" s="61" t="s">
        <v>74</v>
      </c>
      <c r="D42" s="62" t="s">
        <v>75</v>
      </c>
      <c r="E42" s="61" t="s">
        <v>76</v>
      </c>
      <c r="F42" s="117" t="s">
        <v>39</v>
      </c>
      <c r="G42" s="64"/>
      <c r="H42" s="65"/>
      <c r="I42" s="65"/>
      <c r="J42" s="50">
        <f t="shared" si="0"/>
        <v>0</v>
      </c>
      <c r="K42" s="114"/>
      <c r="L42" s="115"/>
      <c r="M42" s="115"/>
      <c r="N42" s="50">
        <f t="shared" si="1"/>
        <v>0</v>
      </c>
      <c r="O42" s="116"/>
      <c r="P42" s="115"/>
      <c r="Q42" s="115"/>
      <c r="R42" s="52">
        <f t="shared" si="2"/>
        <v>0</v>
      </c>
      <c r="S42" s="69"/>
      <c r="T42" s="54">
        <f t="shared" ref="T42:V42" si="50">SUM(G42,K42,O42)</f>
        <v>0</v>
      </c>
      <c r="U42" s="55">
        <f t="shared" si="50"/>
        <v>0</v>
      </c>
      <c r="V42" s="55">
        <f t="shared" si="50"/>
        <v>0</v>
      </c>
      <c r="W42" s="50">
        <f t="shared" si="4"/>
        <v>0</v>
      </c>
      <c r="X42" s="1"/>
      <c r="Y42" s="56"/>
      <c r="Z42" s="57"/>
      <c r="AA42" s="57"/>
      <c r="AB42" s="57"/>
      <c r="AC42" s="58"/>
      <c r="AD42" s="56"/>
      <c r="AE42" s="57"/>
      <c r="AF42" s="57"/>
      <c r="AG42" s="57"/>
      <c r="AH42" s="59"/>
      <c r="AI42" s="56"/>
      <c r="AJ42" s="57"/>
      <c r="AK42" s="57"/>
      <c r="AL42" s="57"/>
      <c r="AM42" s="58"/>
    </row>
    <row r="43" spans="1:42" ht="25.5" customHeight="1" x14ac:dyDescent="0.25">
      <c r="A43" s="60" t="s">
        <v>35</v>
      </c>
      <c r="B43" s="61" t="s">
        <v>73</v>
      </c>
      <c r="C43" s="61" t="s">
        <v>74</v>
      </c>
      <c r="D43" s="72" t="s">
        <v>77</v>
      </c>
      <c r="E43" s="61" t="s">
        <v>76</v>
      </c>
      <c r="F43" s="117" t="s">
        <v>39</v>
      </c>
      <c r="G43" s="64"/>
      <c r="H43" s="65"/>
      <c r="I43" s="65"/>
      <c r="J43" s="50">
        <f t="shared" si="0"/>
        <v>0</v>
      </c>
      <c r="K43" s="114"/>
      <c r="L43" s="115"/>
      <c r="M43" s="115"/>
      <c r="N43" s="50">
        <f t="shared" si="1"/>
        <v>0</v>
      </c>
      <c r="O43" s="116"/>
      <c r="P43" s="115"/>
      <c r="Q43" s="115"/>
      <c r="R43" s="52">
        <f t="shared" si="2"/>
        <v>0</v>
      </c>
      <c r="S43" s="69"/>
      <c r="T43" s="54">
        <f t="shared" ref="T43:V43" si="51">SUM(G43,K43,O43)</f>
        <v>0</v>
      </c>
      <c r="U43" s="55">
        <f t="shared" si="51"/>
        <v>0</v>
      </c>
      <c r="V43" s="55">
        <f t="shared" si="51"/>
        <v>0</v>
      </c>
      <c r="W43" s="50">
        <f t="shared" si="4"/>
        <v>0</v>
      </c>
      <c r="X43" s="1"/>
      <c r="Y43" s="56"/>
      <c r="Z43" s="57"/>
      <c r="AA43" s="57"/>
      <c r="AB43" s="57"/>
      <c r="AC43" s="58"/>
      <c r="AD43" s="56"/>
      <c r="AE43" s="57"/>
      <c r="AF43" s="57"/>
      <c r="AG43" s="57"/>
      <c r="AH43" s="59"/>
      <c r="AI43" s="56"/>
      <c r="AJ43" s="57"/>
      <c r="AK43" s="57"/>
      <c r="AL43" s="57"/>
      <c r="AM43" s="58"/>
    </row>
    <row r="44" spans="1:42" ht="25.5" customHeight="1" x14ac:dyDescent="0.25">
      <c r="A44" s="60" t="s">
        <v>35</v>
      </c>
      <c r="B44" s="61" t="s">
        <v>73</v>
      </c>
      <c r="C44" s="61" t="s">
        <v>74</v>
      </c>
      <c r="D44" s="62" t="s">
        <v>78</v>
      </c>
      <c r="E44" s="61" t="s">
        <v>79</v>
      </c>
      <c r="F44" s="63" t="s">
        <v>39</v>
      </c>
      <c r="G44" s="64"/>
      <c r="H44" s="65"/>
      <c r="I44" s="65"/>
      <c r="J44" s="50">
        <f t="shared" si="0"/>
        <v>0</v>
      </c>
      <c r="K44" s="114"/>
      <c r="L44" s="115"/>
      <c r="M44" s="115"/>
      <c r="N44" s="50">
        <f t="shared" si="1"/>
        <v>0</v>
      </c>
      <c r="O44" s="116"/>
      <c r="P44" s="115"/>
      <c r="Q44" s="115"/>
      <c r="R44" s="52">
        <f t="shared" si="2"/>
        <v>0</v>
      </c>
      <c r="S44" s="69"/>
      <c r="T44" s="54">
        <f t="shared" ref="T44:V44" si="52">SUM(G44,K44,O44)</f>
        <v>0</v>
      </c>
      <c r="U44" s="55">
        <f t="shared" si="52"/>
        <v>0</v>
      </c>
      <c r="V44" s="55">
        <f t="shared" si="52"/>
        <v>0</v>
      </c>
      <c r="W44" s="50">
        <f t="shared" si="4"/>
        <v>0</v>
      </c>
      <c r="X44" s="1"/>
      <c r="Y44" s="56"/>
      <c r="Z44" s="57"/>
      <c r="AA44" s="57"/>
      <c r="AB44" s="57"/>
      <c r="AC44" s="58"/>
      <c r="AD44" s="56"/>
      <c r="AE44" s="57"/>
      <c r="AF44" s="57"/>
      <c r="AG44" s="57"/>
      <c r="AH44" s="59"/>
      <c r="AI44" s="56"/>
      <c r="AJ44" s="57"/>
      <c r="AK44" s="57"/>
      <c r="AL44" s="57"/>
      <c r="AM44" s="58"/>
    </row>
    <row r="45" spans="1:42" ht="25.5" customHeight="1" x14ac:dyDescent="0.25">
      <c r="A45" s="60" t="s">
        <v>35</v>
      </c>
      <c r="B45" s="61" t="s">
        <v>73</v>
      </c>
      <c r="C45" s="61" t="s">
        <v>74</v>
      </c>
      <c r="D45" s="72" t="s">
        <v>80</v>
      </c>
      <c r="E45" s="61" t="s">
        <v>79</v>
      </c>
      <c r="F45" s="63" t="s">
        <v>39</v>
      </c>
      <c r="G45" s="64"/>
      <c r="H45" s="65"/>
      <c r="I45" s="65"/>
      <c r="J45" s="50">
        <f t="shared" si="0"/>
        <v>0</v>
      </c>
      <c r="K45" s="114"/>
      <c r="L45" s="115"/>
      <c r="M45" s="115"/>
      <c r="N45" s="50">
        <f t="shared" si="1"/>
        <v>0</v>
      </c>
      <c r="O45" s="116"/>
      <c r="P45" s="115"/>
      <c r="Q45" s="115"/>
      <c r="R45" s="52">
        <f t="shared" si="2"/>
        <v>0</v>
      </c>
      <c r="S45" s="69"/>
      <c r="T45" s="54">
        <f t="shared" ref="T45:V45" si="53">SUM(G45,K45,O45)</f>
        <v>0</v>
      </c>
      <c r="U45" s="55">
        <f t="shared" si="53"/>
        <v>0</v>
      </c>
      <c r="V45" s="55">
        <f t="shared" si="53"/>
        <v>0</v>
      </c>
      <c r="W45" s="50">
        <f t="shared" si="4"/>
        <v>0</v>
      </c>
      <c r="X45" s="1"/>
      <c r="Y45" s="56"/>
      <c r="Z45" s="57"/>
      <c r="AA45" s="57"/>
      <c r="AB45" s="57"/>
      <c r="AC45" s="58"/>
      <c r="AD45" s="56"/>
      <c r="AE45" s="57"/>
      <c r="AF45" s="57"/>
      <c r="AG45" s="57"/>
      <c r="AH45" s="59"/>
      <c r="AI45" s="56"/>
      <c r="AJ45" s="57"/>
      <c r="AK45" s="57"/>
      <c r="AL45" s="57"/>
      <c r="AM45" s="58"/>
    </row>
    <row r="46" spans="1:42" ht="25.5" customHeight="1" x14ac:dyDescent="0.25">
      <c r="A46" s="73" t="s">
        <v>35</v>
      </c>
      <c r="B46" s="74" t="s">
        <v>73</v>
      </c>
      <c r="C46" s="74" t="s">
        <v>74</v>
      </c>
      <c r="D46" s="75" t="s">
        <v>40</v>
      </c>
      <c r="E46" s="74" t="s">
        <v>41</v>
      </c>
      <c r="F46" s="76" t="s">
        <v>39</v>
      </c>
      <c r="G46" s="111"/>
      <c r="H46" s="112"/>
      <c r="I46" s="112"/>
      <c r="J46" s="80">
        <f t="shared" si="0"/>
        <v>0</v>
      </c>
      <c r="K46" s="111"/>
      <c r="L46" s="112"/>
      <c r="M46" s="112"/>
      <c r="N46" s="80">
        <f t="shared" si="1"/>
        <v>0</v>
      </c>
      <c r="O46" s="118"/>
      <c r="P46" s="112"/>
      <c r="Q46" s="112"/>
      <c r="R46" s="82">
        <f t="shared" si="2"/>
        <v>0</v>
      </c>
      <c r="S46" s="69"/>
      <c r="T46" s="83">
        <f t="shared" ref="T46:V46" si="54">SUM(G46,K46,O46)</f>
        <v>0</v>
      </c>
      <c r="U46" s="84">
        <f t="shared" si="54"/>
        <v>0</v>
      </c>
      <c r="V46" s="84">
        <f t="shared" si="54"/>
        <v>0</v>
      </c>
      <c r="W46" s="80">
        <f t="shared" si="4"/>
        <v>0</v>
      </c>
      <c r="X46" s="1"/>
      <c r="Y46" s="56"/>
      <c r="Z46" s="57"/>
      <c r="AA46" s="57"/>
      <c r="AB46" s="57"/>
      <c r="AC46" s="58"/>
      <c r="AD46" s="56"/>
      <c r="AE46" s="57"/>
      <c r="AF46" s="57"/>
      <c r="AG46" s="57"/>
      <c r="AH46" s="59"/>
      <c r="AI46" s="56"/>
      <c r="AJ46" s="57"/>
      <c r="AK46" s="57"/>
      <c r="AL46" s="57"/>
      <c r="AM46" s="58"/>
    </row>
    <row r="47" spans="1:42" ht="25.5" customHeight="1" x14ac:dyDescent="0.25">
      <c r="A47" s="73" t="s">
        <v>35</v>
      </c>
      <c r="B47" s="74" t="s">
        <v>73</v>
      </c>
      <c r="C47" s="74" t="s">
        <v>74</v>
      </c>
      <c r="D47" s="77" t="s">
        <v>81</v>
      </c>
      <c r="E47" s="74" t="s">
        <v>41</v>
      </c>
      <c r="F47" s="76" t="s">
        <v>39</v>
      </c>
      <c r="G47" s="111"/>
      <c r="H47" s="112"/>
      <c r="I47" s="112"/>
      <c r="J47" s="80">
        <f t="shared" si="0"/>
        <v>0</v>
      </c>
      <c r="K47" s="111"/>
      <c r="L47" s="112"/>
      <c r="M47" s="112"/>
      <c r="N47" s="80">
        <f t="shared" si="1"/>
        <v>0</v>
      </c>
      <c r="O47" s="118"/>
      <c r="P47" s="112"/>
      <c r="Q47" s="112"/>
      <c r="R47" s="82">
        <f t="shared" si="2"/>
        <v>0</v>
      </c>
      <c r="S47" s="69"/>
      <c r="T47" s="83">
        <f t="shared" ref="T47:V47" si="55">SUM(G47,K47,O47)</f>
        <v>0</v>
      </c>
      <c r="U47" s="84">
        <f t="shared" si="55"/>
        <v>0</v>
      </c>
      <c r="V47" s="84">
        <f t="shared" si="55"/>
        <v>0</v>
      </c>
      <c r="W47" s="80">
        <f t="shared" si="4"/>
        <v>0</v>
      </c>
      <c r="X47" s="1"/>
      <c r="Y47" s="56"/>
      <c r="Z47" s="57"/>
      <c r="AA47" s="57"/>
      <c r="AB47" s="57"/>
      <c r="AC47" s="58"/>
      <c r="AD47" s="56"/>
      <c r="AE47" s="57"/>
      <c r="AF47" s="57"/>
      <c r="AG47" s="57"/>
      <c r="AH47" s="59"/>
      <c r="AI47" s="56"/>
      <c r="AJ47" s="57"/>
      <c r="AK47" s="57"/>
      <c r="AL47" s="57"/>
      <c r="AM47" s="58"/>
    </row>
    <row r="48" spans="1:42" ht="25.5" customHeight="1" x14ac:dyDescent="0.25">
      <c r="A48" s="85"/>
      <c r="B48" s="86"/>
      <c r="C48" s="86"/>
      <c r="D48" s="87"/>
      <c r="E48" s="86"/>
      <c r="F48" s="119"/>
      <c r="G48" s="89">
        <f t="shared" ref="G48:I48" si="56">SUM(G41:G47)</f>
        <v>0</v>
      </c>
      <c r="H48" s="90">
        <f t="shared" si="56"/>
        <v>0</v>
      </c>
      <c r="I48" s="90">
        <f t="shared" si="56"/>
        <v>0</v>
      </c>
      <c r="J48" s="91">
        <f t="shared" si="0"/>
        <v>0</v>
      </c>
      <c r="K48" s="89">
        <f t="shared" ref="K48:M48" si="57">SUM(K41:K47)</f>
        <v>0</v>
      </c>
      <c r="L48" s="90">
        <f t="shared" si="57"/>
        <v>0</v>
      </c>
      <c r="M48" s="90">
        <f t="shared" si="57"/>
        <v>0</v>
      </c>
      <c r="N48" s="91">
        <f t="shared" si="1"/>
        <v>0</v>
      </c>
      <c r="O48" s="89">
        <f t="shared" ref="O48:Q48" si="58">SUM(O41:O47)</f>
        <v>0</v>
      </c>
      <c r="P48" s="90">
        <f t="shared" si="58"/>
        <v>0</v>
      </c>
      <c r="Q48" s="90">
        <f t="shared" si="58"/>
        <v>0</v>
      </c>
      <c r="R48" s="108">
        <f t="shared" si="2"/>
        <v>0</v>
      </c>
      <c r="S48" s="69"/>
      <c r="T48" s="92">
        <f t="shared" ref="T48:V48" si="59">SUM(G48,K48,O48)</f>
        <v>0</v>
      </c>
      <c r="U48" s="93">
        <f t="shared" si="59"/>
        <v>0</v>
      </c>
      <c r="V48" s="93">
        <f t="shared" si="59"/>
        <v>0</v>
      </c>
      <c r="W48" s="91">
        <f t="shared" si="4"/>
        <v>0</v>
      </c>
      <c r="X48" s="1"/>
      <c r="Y48" s="94">
        <f t="shared" ref="Y48:AM48" si="60">SUM(Y42:Y46)</f>
        <v>0</v>
      </c>
      <c r="Z48" s="95">
        <f t="shared" si="60"/>
        <v>0</v>
      </c>
      <c r="AA48" s="95">
        <f t="shared" si="60"/>
        <v>0</v>
      </c>
      <c r="AB48" s="95">
        <f t="shared" si="60"/>
        <v>0</v>
      </c>
      <c r="AC48" s="97">
        <f t="shared" si="60"/>
        <v>0</v>
      </c>
      <c r="AD48" s="95">
        <f t="shared" si="60"/>
        <v>0</v>
      </c>
      <c r="AE48" s="95">
        <f t="shared" si="60"/>
        <v>0</v>
      </c>
      <c r="AF48" s="95">
        <f t="shared" si="60"/>
        <v>0</v>
      </c>
      <c r="AG48" s="95">
        <f t="shared" si="60"/>
        <v>0</v>
      </c>
      <c r="AH48" s="96">
        <f t="shared" si="60"/>
        <v>0</v>
      </c>
      <c r="AI48" s="94">
        <f t="shared" si="60"/>
        <v>0</v>
      </c>
      <c r="AJ48" s="95">
        <f t="shared" si="60"/>
        <v>0</v>
      </c>
      <c r="AK48" s="95">
        <f t="shared" si="60"/>
        <v>0</v>
      </c>
      <c r="AL48" s="95">
        <f t="shared" si="60"/>
        <v>0</v>
      </c>
      <c r="AM48" s="97">
        <f t="shared" si="60"/>
        <v>0</v>
      </c>
    </row>
    <row r="49" spans="1:39" ht="25.5" customHeight="1" x14ac:dyDescent="0.25">
      <c r="A49" s="99" t="s">
        <v>35</v>
      </c>
      <c r="B49" s="100" t="s">
        <v>82</v>
      </c>
      <c r="C49" s="100" t="s">
        <v>83</v>
      </c>
      <c r="D49" s="26" t="s">
        <v>38</v>
      </c>
      <c r="E49" s="27">
        <v>3000000000</v>
      </c>
      <c r="F49" s="28" t="s">
        <v>39</v>
      </c>
      <c r="G49" s="114"/>
      <c r="H49" s="116"/>
      <c r="I49" s="115"/>
      <c r="J49" s="50">
        <f t="shared" si="0"/>
        <v>0</v>
      </c>
      <c r="K49" s="114"/>
      <c r="L49" s="115"/>
      <c r="M49" s="115"/>
      <c r="N49" s="50">
        <f t="shared" si="1"/>
        <v>0</v>
      </c>
      <c r="O49" s="116"/>
      <c r="P49" s="115"/>
      <c r="Q49" s="115"/>
      <c r="R49" s="52">
        <f t="shared" si="2"/>
        <v>0</v>
      </c>
      <c r="S49" s="69"/>
      <c r="T49" s="54">
        <f t="shared" ref="T49:V49" si="61">SUM(G49,K49,O49)</f>
        <v>0</v>
      </c>
      <c r="U49" s="55">
        <f t="shared" si="61"/>
        <v>0</v>
      </c>
      <c r="V49" s="55">
        <f t="shared" si="61"/>
        <v>0</v>
      </c>
      <c r="W49" s="50">
        <f t="shared" si="4"/>
        <v>0</v>
      </c>
      <c r="X49" s="1"/>
      <c r="Y49" s="94"/>
      <c r="Z49" s="95"/>
      <c r="AA49" s="95"/>
      <c r="AB49" s="95"/>
      <c r="AC49" s="97"/>
      <c r="AD49" s="98"/>
      <c r="AE49" s="95"/>
      <c r="AF49" s="95"/>
      <c r="AG49" s="95"/>
      <c r="AH49" s="96"/>
      <c r="AI49" s="94"/>
      <c r="AJ49" s="95"/>
      <c r="AK49" s="95"/>
      <c r="AL49" s="95"/>
      <c r="AM49" s="97"/>
    </row>
    <row r="50" spans="1:39" ht="25.5" customHeight="1" x14ac:dyDescent="0.25">
      <c r="A50" s="60" t="s">
        <v>35</v>
      </c>
      <c r="B50" s="61" t="s">
        <v>82</v>
      </c>
      <c r="C50" s="61" t="s">
        <v>83</v>
      </c>
      <c r="D50" s="62" t="s">
        <v>68</v>
      </c>
      <c r="E50" s="61" t="s">
        <v>69</v>
      </c>
      <c r="F50" s="63" t="s">
        <v>39</v>
      </c>
      <c r="G50" s="114"/>
      <c r="H50" s="116"/>
      <c r="I50" s="115"/>
      <c r="J50" s="50">
        <f t="shared" si="0"/>
        <v>0</v>
      </c>
      <c r="K50" s="114"/>
      <c r="L50" s="115"/>
      <c r="M50" s="115"/>
      <c r="N50" s="50">
        <f t="shared" si="1"/>
        <v>0</v>
      </c>
      <c r="O50" s="116"/>
      <c r="P50" s="115"/>
      <c r="Q50" s="115"/>
      <c r="R50" s="52">
        <f t="shared" si="2"/>
        <v>0</v>
      </c>
      <c r="S50" s="69"/>
      <c r="T50" s="54">
        <f t="shared" ref="T50:V50" si="62">SUM(G50,K50,O50)</f>
        <v>0</v>
      </c>
      <c r="U50" s="55">
        <f t="shared" si="62"/>
        <v>0</v>
      </c>
      <c r="V50" s="55">
        <f t="shared" si="62"/>
        <v>0</v>
      </c>
      <c r="W50" s="50">
        <f t="shared" si="4"/>
        <v>0</v>
      </c>
      <c r="X50" s="1"/>
      <c r="Y50" s="56"/>
      <c r="Z50" s="57"/>
      <c r="AA50" s="57">
        <v>1</v>
      </c>
      <c r="AB50" s="57"/>
      <c r="AC50" s="58">
        <v>1</v>
      </c>
      <c r="AD50" s="56"/>
      <c r="AE50" s="57"/>
      <c r="AF50" s="57"/>
      <c r="AG50" s="57"/>
      <c r="AH50" s="59"/>
      <c r="AI50" s="56"/>
      <c r="AJ50" s="57"/>
      <c r="AK50" s="57"/>
      <c r="AL50" s="57"/>
      <c r="AM50" s="58"/>
    </row>
    <row r="51" spans="1:39" ht="25.5" customHeight="1" x14ac:dyDescent="0.25">
      <c r="A51" s="73" t="s">
        <v>35</v>
      </c>
      <c r="B51" s="74" t="s">
        <v>82</v>
      </c>
      <c r="C51" s="74" t="s">
        <v>83</v>
      </c>
      <c r="D51" s="75" t="s">
        <v>78</v>
      </c>
      <c r="E51" s="74" t="s">
        <v>79</v>
      </c>
      <c r="F51" s="76" t="s">
        <v>39</v>
      </c>
      <c r="G51" s="78"/>
      <c r="H51" s="81"/>
      <c r="I51" s="79"/>
      <c r="J51" s="80">
        <f t="shared" si="0"/>
        <v>0</v>
      </c>
      <c r="K51" s="78"/>
      <c r="L51" s="79"/>
      <c r="M51" s="79"/>
      <c r="N51" s="80">
        <f t="shared" si="1"/>
        <v>0</v>
      </c>
      <c r="O51" s="81"/>
      <c r="P51" s="79"/>
      <c r="Q51" s="79"/>
      <c r="R51" s="82">
        <f t="shared" si="2"/>
        <v>0</v>
      </c>
      <c r="S51" s="69"/>
      <c r="T51" s="83">
        <f t="shared" ref="T51:V51" si="63">SUM(G51,K51,O51)</f>
        <v>0</v>
      </c>
      <c r="U51" s="84">
        <f t="shared" si="63"/>
        <v>0</v>
      </c>
      <c r="V51" s="84">
        <f t="shared" si="63"/>
        <v>0</v>
      </c>
      <c r="W51" s="80">
        <f t="shared" si="4"/>
        <v>0</v>
      </c>
      <c r="X51" s="1"/>
      <c r="Y51" s="56"/>
      <c r="Z51" s="57"/>
      <c r="AA51" s="57"/>
      <c r="AB51" s="57"/>
      <c r="AC51" s="58"/>
      <c r="AD51" s="56"/>
      <c r="AE51" s="57"/>
      <c r="AF51" s="57"/>
      <c r="AG51" s="57"/>
      <c r="AH51" s="59"/>
      <c r="AI51" s="56"/>
      <c r="AJ51" s="57"/>
      <c r="AK51" s="57"/>
      <c r="AL51" s="57"/>
      <c r="AM51" s="58"/>
    </row>
    <row r="52" spans="1:39" ht="25.5" customHeight="1" x14ac:dyDescent="0.25">
      <c r="A52" s="73" t="s">
        <v>35</v>
      </c>
      <c r="B52" s="74" t="s">
        <v>82</v>
      </c>
      <c r="C52" s="74" t="s">
        <v>83</v>
      </c>
      <c r="D52" s="46" t="s">
        <v>84</v>
      </c>
      <c r="E52" s="45" t="s">
        <v>85</v>
      </c>
      <c r="F52" s="76" t="s">
        <v>39</v>
      </c>
      <c r="G52" s="101"/>
      <c r="H52" s="106"/>
      <c r="I52" s="102"/>
      <c r="J52" s="80">
        <f t="shared" si="0"/>
        <v>0</v>
      </c>
      <c r="K52" s="78"/>
      <c r="L52" s="79"/>
      <c r="M52" s="79"/>
      <c r="N52" s="80">
        <f t="shared" si="1"/>
        <v>0</v>
      </c>
      <c r="O52" s="81"/>
      <c r="P52" s="79"/>
      <c r="Q52" s="79"/>
      <c r="R52" s="82">
        <f t="shared" si="2"/>
        <v>0</v>
      </c>
      <c r="S52" s="69"/>
      <c r="T52" s="83">
        <f t="shared" ref="T52:V52" si="64">SUM(G52,K52,O52)</f>
        <v>0</v>
      </c>
      <c r="U52" s="84">
        <f t="shared" si="64"/>
        <v>0</v>
      </c>
      <c r="V52" s="84">
        <f t="shared" si="64"/>
        <v>0</v>
      </c>
      <c r="W52" s="80">
        <f t="shared" si="4"/>
        <v>0</v>
      </c>
      <c r="X52" s="1"/>
      <c r="Y52" s="56"/>
      <c r="Z52" s="57"/>
      <c r="AA52" s="57"/>
      <c r="AB52" s="57"/>
      <c r="AC52" s="58"/>
      <c r="AD52" s="56"/>
      <c r="AE52" s="57"/>
      <c r="AF52" s="57"/>
      <c r="AG52" s="57"/>
      <c r="AH52" s="59"/>
      <c r="AI52" s="56"/>
      <c r="AJ52" s="57"/>
      <c r="AK52" s="57"/>
      <c r="AL52" s="57"/>
      <c r="AM52" s="58"/>
    </row>
    <row r="53" spans="1:39" ht="25.5" customHeight="1" x14ac:dyDescent="0.25">
      <c r="A53" s="73" t="s">
        <v>35</v>
      </c>
      <c r="B53" s="74" t="s">
        <v>82</v>
      </c>
      <c r="C53" s="74" t="s">
        <v>83</v>
      </c>
      <c r="D53" s="120" t="s">
        <v>48</v>
      </c>
      <c r="E53" s="107" t="s">
        <v>49</v>
      </c>
      <c r="F53" s="76" t="s">
        <v>39</v>
      </c>
      <c r="G53" s="121"/>
      <c r="H53" s="122"/>
      <c r="I53" s="123"/>
      <c r="J53" s="80">
        <f t="shared" si="0"/>
        <v>0</v>
      </c>
      <c r="K53" s="78"/>
      <c r="L53" s="79"/>
      <c r="M53" s="79"/>
      <c r="N53" s="80">
        <f t="shared" si="1"/>
        <v>0</v>
      </c>
      <c r="O53" s="81"/>
      <c r="P53" s="79"/>
      <c r="Q53" s="79"/>
      <c r="R53" s="82">
        <f t="shared" si="2"/>
        <v>0</v>
      </c>
      <c r="S53" s="69"/>
      <c r="T53" s="83">
        <f t="shared" ref="T53:V53" si="65">SUM(G53,K53,O53)</f>
        <v>0</v>
      </c>
      <c r="U53" s="84">
        <f t="shared" si="65"/>
        <v>0</v>
      </c>
      <c r="V53" s="84">
        <f t="shared" si="65"/>
        <v>0</v>
      </c>
      <c r="W53" s="80">
        <f t="shared" si="4"/>
        <v>0</v>
      </c>
      <c r="X53" s="1"/>
      <c r="Y53" s="56"/>
      <c r="Z53" s="57"/>
      <c r="AA53" s="57"/>
      <c r="AB53" s="57"/>
      <c r="AC53" s="58"/>
      <c r="AD53" s="56"/>
      <c r="AE53" s="57"/>
      <c r="AF53" s="57"/>
      <c r="AG53" s="57"/>
      <c r="AH53" s="59"/>
      <c r="AI53" s="56"/>
      <c r="AJ53" s="57"/>
      <c r="AK53" s="57"/>
      <c r="AL53" s="57"/>
      <c r="AM53" s="58"/>
    </row>
    <row r="54" spans="1:39" ht="25.5" customHeight="1" x14ac:dyDescent="0.25">
      <c r="A54" s="85"/>
      <c r="B54" s="86"/>
      <c r="C54" s="86"/>
      <c r="D54" s="87"/>
      <c r="E54" s="86"/>
      <c r="F54" s="113"/>
      <c r="G54" s="89">
        <f t="shared" ref="G54:I54" si="66">SUM(G49:G53)</f>
        <v>0</v>
      </c>
      <c r="H54" s="90">
        <f t="shared" si="66"/>
        <v>0</v>
      </c>
      <c r="I54" s="90">
        <f t="shared" si="66"/>
        <v>0</v>
      </c>
      <c r="J54" s="91">
        <f t="shared" si="0"/>
        <v>0</v>
      </c>
      <c r="K54" s="89">
        <f t="shared" ref="K54:M54" si="67">SUM(K49:K53)</f>
        <v>0</v>
      </c>
      <c r="L54" s="90">
        <f t="shared" si="67"/>
        <v>0</v>
      </c>
      <c r="M54" s="90">
        <f t="shared" si="67"/>
        <v>0</v>
      </c>
      <c r="N54" s="91">
        <f t="shared" si="1"/>
        <v>0</v>
      </c>
      <c r="O54" s="89">
        <f t="shared" ref="O54:Q54" si="68">SUM(O49:O53)</f>
        <v>0</v>
      </c>
      <c r="P54" s="90">
        <f t="shared" si="68"/>
        <v>0</v>
      </c>
      <c r="Q54" s="90">
        <f t="shared" si="68"/>
        <v>0</v>
      </c>
      <c r="R54" s="108">
        <f t="shared" si="2"/>
        <v>0</v>
      </c>
      <c r="S54" s="69"/>
      <c r="T54" s="92">
        <f t="shared" ref="T54:V54" si="69">SUM(G54,K54,O54)</f>
        <v>0</v>
      </c>
      <c r="U54" s="93">
        <f t="shared" si="69"/>
        <v>0</v>
      </c>
      <c r="V54" s="93">
        <f t="shared" si="69"/>
        <v>0</v>
      </c>
      <c r="W54" s="91">
        <f t="shared" si="4"/>
        <v>0</v>
      </c>
      <c r="X54" s="1"/>
      <c r="Y54" s="94">
        <f t="shared" ref="Y54:AM54" si="70">SUM(Y50:Y53)</f>
        <v>0</v>
      </c>
      <c r="Z54" s="95">
        <f t="shared" si="70"/>
        <v>0</v>
      </c>
      <c r="AA54" s="95">
        <f t="shared" si="70"/>
        <v>1</v>
      </c>
      <c r="AB54" s="95">
        <f t="shared" si="70"/>
        <v>0</v>
      </c>
      <c r="AC54" s="97">
        <f t="shared" si="70"/>
        <v>1</v>
      </c>
      <c r="AD54" s="95">
        <f t="shared" si="70"/>
        <v>0</v>
      </c>
      <c r="AE54" s="95">
        <f t="shared" si="70"/>
        <v>0</v>
      </c>
      <c r="AF54" s="95">
        <f t="shared" si="70"/>
        <v>0</v>
      </c>
      <c r="AG54" s="95">
        <f t="shared" si="70"/>
        <v>0</v>
      </c>
      <c r="AH54" s="96">
        <f t="shared" si="70"/>
        <v>0</v>
      </c>
      <c r="AI54" s="94">
        <f t="shared" si="70"/>
        <v>0</v>
      </c>
      <c r="AJ54" s="95">
        <f t="shared" si="70"/>
        <v>0</v>
      </c>
      <c r="AK54" s="95">
        <f t="shared" si="70"/>
        <v>0</v>
      </c>
      <c r="AL54" s="95">
        <f t="shared" si="70"/>
        <v>0</v>
      </c>
      <c r="AM54" s="97">
        <f t="shared" si="70"/>
        <v>0</v>
      </c>
    </row>
    <row r="55" spans="1:39" ht="25.5" customHeight="1" x14ac:dyDescent="0.25">
      <c r="A55" s="99" t="s">
        <v>35</v>
      </c>
      <c r="B55" s="100" t="s">
        <v>86</v>
      </c>
      <c r="C55" s="100" t="s">
        <v>87</v>
      </c>
      <c r="D55" s="26" t="s">
        <v>38</v>
      </c>
      <c r="E55" s="27">
        <v>3000000000</v>
      </c>
      <c r="F55" s="28" t="s">
        <v>39</v>
      </c>
      <c r="G55" s="124"/>
      <c r="H55" s="125"/>
      <c r="I55" s="125"/>
      <c r="J55" s="50">
        <f t="shared" si="0"/>
        <v>0</v>
      </c>
      <c r="K55" s="51"/>
      <c r="L55" s="49"/>
      <c r="M55" s="49"/>
      <c r="N55" s="50">
        <f t="shared" si="1"/>
        <v>0</v>
      </c>
      <c r="O55" s="51"/>
      <c r="P55" s="49"/>
      <c r="Q55" s="49"/>
      <c r="R55" s="52">
        <f t="shared" si="2"/>
        <v>0</v>
      </c>
      <c r="S55" s="69"/>
      <c r="T55" s="54">
        <f t="shared" ref="T55:V55" si="71">SUM(G55,K55,O55)</f>
        <v>0</v>
      </c>
      <c r="U55" s="55">
        <f t="shared" si="71"/>
        <v>0</v>
      </c>
      <c r="V55" s="55">
        <f t="shared" si="71"/>
        <v>0</v>
      </c>
      <c r="W55" s="50">
        <f t="shared" si="4"/>
        <v>0</v>
      </c>
      <c r="X55" s="1"/>
      <c r="Y55" s="94"/>
      <c r="Z55" s="95"/>
      <c r="AA55" s="95"/>
      <c r="AB55" s="95"/>
      <c r="AC55" s="97"/>
      <c r="AD55" s="98"/>
      <c r="AE55" s="95"/>
      <c r="AF55" s="95"/>
      <c r="AG55" s="95"/>
      <c r="AH55" s="96"/>
      <c r="AI55" s="94"/>
      <c r="AJ55" s="95"/>
      <c r="AK55" s="95"/>
      <c r="AL55" s="95"/>
      <c r="AM55" s="97"/>
    </row>
    <row r="56" spans="1:39" ht="25.5" customHeight="1" x14ac:dyDescent="0.25">
      <c r="A56" s="60" t="s">
        <v>35</v>
      </c>
      <c r="B56" s="61" t="s">
        <v>86</v>
      </c>
      <c r="C56" s="61" t="s">
        <v>87</v>
      </c>
      <c r="D56" s="62" t="s">
        <v>88</v>
      </c>
      <c r="E56" s="61" t="s">
        <v>89</v>
      </c>
      <c r="F56" s="126" t="s">
        <v>39</v>
      </c>
      <c r="G56" s="48"/>
      <c r="H56" s="49"/>
      <c r="I56" s="49"/>
      <c r="J56" s="50">
        <f t="shared" si="0"/>
        <v>0</v>
      </c>
      <c r="K56" s="51"/>
      <c r="L56" s="49"/>
      <c r="M56" s="49"/>
      <c r="N56" s="50">
        <f t="shared" si="1"/>
        <v>0</v>
      </c>
      <c r="O56" s="51"/>
      <c r="P56" s="49"/>
      <c r="Q56" s="49"/>
      <c r="R56" s="52">
        <f t="shared" si="2"/>
        <v>0</v>
      </c>
      <c r="S56" s="69"/>
      <c r="T56" s="54">
        <f t="shared" ref="T56:V56" si="72">SUM(G56,K56,O56)</f>
        <v>0</v>
      </c>
      <c r="U56" s="55">
        <f t="shared" si="72"/>
        <v>0</v>
      </c>
      <c r="V56" s="55">
        <f t="shared" si="72"/>
        <v>0</v>
      </c>
      <c r="W56" s="50">
        <f t="shared" si="4"/>
        <v>0</v>
      </c>
      <c r="X56" s="1"/>
      <c r="Y56" s="56"/>
      <c r="Z56" s="57"/>
      <c r="AA56" s="57"/>
      <c r="AB56" s="57"/>
      <c r="AC56" s="58"/>
      <c r="AD56" s="56"/>
      <c r="AE56" s="57"/>
      <c r="AF56" s="57"/>
      <c r="AG56" s="57"/>
      <c r="AH56" s="59"/>
      <c r="AI56" s="56"/>
      <c r="AJ56" s="57"/>
      <c r="AK56" s="57"/>
      <c r="AL56" s="57"/>
      <c r="AM56" s="58"/>
    </row>
    <row r="57" spans="1:39" ht="25.5" customHeight="1" x14ac:dyDescent="0.25">
      <c r="A57" s="60" t="s">
        <v>35</v>
      </c>
      <c r="B57" s="61" t="s">
        <v>86</v>
      </c>
      <c r="C57" s="61" t="s">
        <v>87</v>
      </c>
      <c r="D57" s="72" t="s">
        <v>90</v>
      </c>
      <c r="E57" s="61" t="s">
        <v>89</v>
      </c>
      <c r="F57" s="126" t="s">
        <v>39</v>
      </c>
      <c r="G57" s="64"/>
      <c r="H57" s="65"/>
      <c r="I57" s="65"/>
      <c r="J57" s="50">
        <f t="shared" si="0"/>
        <v>0</v>
      </c>
      <c r="K57" s="51"/>
      <c r="L57" s="49"/>
      <c r="M57" s="49"/>
      <c r="N57" s="50">
        <f t="shared" si="1"/>
        <v>0</v>
      </c>
      <c r="O57" s="51"/>
      <c r="P57" s="49"/>
      <c r="Q57" s="49"/>
      <c r="R57" s="52">
        <f t="shared" si="2"/>
        <v>0</v>
      </c>
      <c r="S57" s="69"/>
      <c r="T57" s="54">
        <f t="shared" ref="T57:V57" si="73">SUM(G57,K57,O57)</f>
        <v>0</v>
      </c>
      <c r="U57" s="55">
        <f t="shared" si="73"/>
        <v>0</v>
      </c>
      <c r="V57" s="55">
        <f t="shared" si="73"/>
        <v>0</v>
      </c>
      <c r="W57" s="50">
        <f t="shared" si="4"/>
        <v>0</v>
      </c>
      <c r="X57" s="1"/>
      <c r="Y57" s="56"/>
      <c r="Z57" s="57"/>
      <c r="AA57" s="57"/>
      <c r="AB57" s="57"/>
      <c r="AC57" s="58"/>
      <c r="AD57" s="56"/>
      <c r="AE57" s="57"/>
      <c r="AF57" s="57"/>
      <c r="AG57" s="57"/>
      <c r="AH57" s="59"/>
      <c r="AI57" s="56"/>
      <c r="AJ57" s="57"/>
      <c r="AK57" s="57"/>
      <c r="AL57" s="57"/>
      <c r="AM57" s="58"/>
    </row>
    <row r="58" spans="1:39" ht="25.5" customHeight="1" x14ac:dyDescent="0.25">
      <c r="A58" s="73" t="s">
        <v>35</v>
      </c>
      <c r="B58" s="74" t="s">
        <v>86</v>
      </c>
      <c r="C58" s="74" t="s">
        <v>87</v>
      </c>
      <c r="D58" s="46" t="s">
        <v>68</v>
      </c>
      <c r="E58" s="45" t="s">
        <v>69</v>
      </c>
      <c r="F58" s="127" t="s">
        <v>39</v>
      </c>
      <c r="G58" s="64"/>
      <c r="H58" s="65"/>
      <c r="I58" s="65"/>
      <c r="J58" s="80">
        <f t="shared" si="0"/>
        <v>0</v>
      </c>
      <c r="K58" s="118"/>
      <c r="L58" s="112"/>
      <c r="M58" s="112"/>
      <c r="N58" s="80">
        <f t="shared" si="1"/>
        <v>0</v>
      </c>
      <c r="O58" s="118"/>
      <c r="P58" s="112"/>
      <c r="Q58" s="112"/>
      <c r="R58" s="82">
        <f t="shared" si="2"/>
        <v>0</v>
      </c>
      <c r="S58" s="69"/>
      <c r="T58" s="83">
        <f t="shared" ref="T58:V58" si="74">SUM(G58,K58,O58)</f>
        <v>0</v>
      </c>
      <c r="U58" s="84">
        <f t="shared" si="74"/>
        <v>0</v>
      </c>
      <c r="V58" s="84">
        <f t="shared" si="74"/>
        <v>0</v>
      </c>
      <c r="W58" s="80">
        <f t="shared" si="4"/>
        <v>0</v>
      </c>
      <c r="X58" s="1"/>
      <c r="Y58" s="56"/>
      <c r="Z58" s="57"/>
      <c r="AA58" s="57"/>
      <c r="AB58" s="57"/>
      <c r="AC58" s="58"/>
      <c r="AD58" s="56"/>
      <c r="AE58" s="57"/>
      <c r="AF58" s="57"/>
      <c r="AG58" s="57"/>
      <c r="AH58" s="59"/>
      <c r="AI58" s="56"/>
      <c r="AJ58" s="57"/>
      <c r="AK58" s="57"/>
      <c r="AL58" s="57"/>
      <c r="AM58" s="58"/>
    </row>
    <row r="59" spans="1:39" ht="25.5" customHeight="1" x14ac:dyDescent="0.25">
      <c r="A59" s="73" t="s">
        <v>35</v>
      </c>
      <c r="B59" s="74" t="s">
        <v>86</v>
      </c>
      <c r="C59" s="74" t="s">
        <v>87</v>
      </c>
      <c r="D59" s="128" t="s">
        <v>70</v>
      </c>
      <c r="E59" s="45" t="s">
        <v>69</v>
      </c>
      <c r="F59" s="127" t="s">
        <v>39</v>
      </c>
      <c r="G59" s="64"/>
      <c r="H59" s="65"/>
      <c r="I59" s="65"/>
      <c r="J59" s="80">
        <f t="shared" si="0"/>
        <v>0</v>
      </c>
      <c r="K59" s="118"/>
      <c r="L59" s="112"/>
      <c r="M59" s="112"/>
      <c r="N59" s="80">
        <f t="shared" si="1"/>
        <v>0</v>
      </c>
      <c r="O59" s="118"/>
      <c r="P59" s="112"/>
      <c r="Q59" s="112"/>
      <c r="R59" s="82">
        <f t="shared" si="2"/>
        <v>0</v>
      </c>
      <c r="S59" s="69"/>
      <c r="T59" s="83">
        <f t="shared" ref="T59:V59" si="75">SUM(G59,K59,O59)</f>
        <v>0</v>
      </c>
      <c r="U59" s="84">
        <f t="shared" si="75"/>
        <v>0</v>
      </c>
      <c r="V59" s="84">
        <f t="shared" si="75"/>
        <v>0</v>
      </c>
      <c r="W59" s="80">
        <f t="shared" si="4"/>
        <v>0</v>
      </c>
      <c r="X59" s="1"/>
      <c r="Y59" s="56"/>
      <c r="Z59" s="57"/>
      <c r="AA59" s="57"/>
      <c r="AB59" s="57"/>
      <c r="AC59" s="58"/>
      <c r="AD59" s="56"/>
      <c r="AE59" s="57"/>
      <c r="AF59" s="57"/>
      <c r="AG59" s="57"/>
      <c r="AH59" s="59"/>
      <c r="AI59" s="56"/>
      <c r="AJ59" s="57"/>
      <c r="AK59" s="57"/>
      <c r="AL59" s="57"/>
      <c r="AM59" s="58"/>
    </row>
    <row r="60" spans="1:39" ht="25.5" customHeight="1" x14ac:dyDescent="0.25">
      <c r="A60" s="73" t="s">
        <v>35</v>
      </c>
      <c r="B60" s="74" t="s">
        <v>86</v>
      </c>
      <c r="C60" s="74" t="s">
        <v>87</v>
      </c>
      <c r="D60" s="46" t="s">
        <v>40</v>
      </c>
      <c r="E60" s="45" t="s">
        <v>41</v>
      </c>
      <c r="F60" s="127" t="s">
        <v>39</v>
      </c>
      <c r="G60" s="64"/>
      <c r="H60" s="65"/>
      <c r="I60" s="65"/>
      <c r="J60" s="80">
        <f t="shared" si="0"/>
        <v>0</v>
      </c>
      <c r="K60" s="118"/>
      <c r="L60" s="112"/>
      <c r="M60" s="112"/>
      <c r="N60" s="80">
        <f t="shared" si="1"/>
        <v>0</v>
      </c>
      <c r="O60" s="118"/>
      <c r="P60" s="112"/>
      <c r="Q60" s="112"/>
      <c r="R60" s="82">
        <f t="shared" si="2"/>
        <v>0</v>
      </c>
      <c r="S60" s="69"/>
      <c r="T60" s="83">
        <f t="shared" ref="T60:V60" si="76">SUM(G60,K60,O60)</f>
        <v>0</v>
      </c>
      <c r="U60" s="84">
        <f t="shared" si="76"/>
        <v>0</v>
      </c>
      <c r="V60" s="84">
        <f t="shared" si="76"/>
        <v>0</v>
      </c>
      <c r="W60" s="80">
        <f t="shared" si="4"/>
        <v>0</v>
      </c>
      <c r="X60" s="1"/>
      <c r="Y60" s="56"/>
      <c r="Z60" s="57"/>
      <c r="AA60" s="57"/>
      <c r="AB60" s="57"/>
      <c r="AC60" s="58"/>
      <c r="AD60" s="56"/>
      <c r="AE60" s="57"/>
      <c r="AF60" s="57"/>
      <c r="AG60" s="57"/>
      <c r="AH60" s="59"/>
      <c r="AI60" s="56"/>
      <c r="AJ60" s="57"/>
      <c r="AK60" s="57"/>
      <c r="AL60" s="57"/>
      <c r="AM60" s="58"/>
    </row>
    <row r="61" spans="1:39" ht="25.5" customHeight="1" x14ac:dyDescent="0.25">
      <c r="A61" s="73" t="s">
        <v>35</v>
      </c>
      <c r="B61" s="74" t="s">
        <v>86</v>
      </c>
      <c r="C61" s="74" t="s">
        <v>87</v>
      </c>
      <c r="D61" s="77" t="s">
        <v>81</v>
      </c>
      <c r="E61" s="45" t="s">
        <v>41</v>
      </c>
      <c r="F61" s="127" t="s">
        <v>39</v>
      </c>
      <c r="G61" s="64"/>
      <c r="H61" s="65"/>
      <c r="I61" s="65"/>
      <c r="J61" s="80">
        <f t="shared" si="0"/>
        <v>0</v>
      </c>
      <c r="K61" s="118"/>
      <c r="L61" s="112"/>
      <c r="M61" s="112"/>
      <c r="N61" s="80">
        <f t="shared" si="1"/>
        <v>0</v>
      </c>
      <c r="O61" s="118"/>
      <c r="P61" s="112"/>
      <c r="Q61" s="112"/>
      <c r="R61" s="82">
        <f t="shared" si="2"/>
        <v>0</v>
      </c>
      <c r="S61" s="69"/>
      <c r="T61" s="83">
        <f t="shared" ref="T61:V61" si="77">SUM(G61,K61,O61)</f>
        <v>0</v>
      </c>
      <c r="U61" s="84">
        <f t="shared" si="77"/>
        <v>0</v>
      </c>
      <c r="V61" s="84">
        <f t="shared" si="77"/>
        <v>0</v>
      </c>
      <c r="W61" s="80">
        <f t="shared" si="4"/>
        <v>0</v>
      </c>
      <c r="X61" s="1"/>
      <c r="Y61" s="56"/>
      <c r="Z61" s="57"/>
      <c r="AA61" s="57"/>
      <c r="AB61" s="57"/>
      <c r="AC61" s="58"/>
      <c r="AD61" s="56"/>
      <c r="AE61" s="57"/>
      <c r="AF61" s="57"/>
      <c r="AG61" s="57"/>
      <c r="AH61" s="59"/>
      <c r="AI61" s="56"/>
      <c r="AJ61" s="57"/>
      <c r="AK61" s="57"/>
      <c r="AL61" s="57"/>
      <c r="AM61" s="58"/>
    </row>
    <row r="62" spans="1:39" ht="25.5" customHeight="1" x14ac:dyDescent="0.25">
      <c r="A62" s="73" t="s">
        <v>35</v>
      </c>
      <c r="B62" s="74" t="s">
        <v>86</v>
      </c>
      <c r="C62" s="74" t="s">
        <v>87</v>
      </c>
      <c r="D62" s="46" t="s">
        <v>91</v>
      </c>
      <c r="E62" s="45" t="s">
        <v>92</v>
      </c>
      <c r="F62" s="129" t="s">
        <v>39</v>
      </c>
      <c r="G62" s="48"/>
      <c r="H62" s="49"/>
      <c r="I62" s="49"/>
      <c r="J62" s="80">
        <f t="shared" si="0"/>
        <v>0</v>
      </c>
      <c r="K62" s="118"/>
      <c r="L62" s="112"/>
      <c r="M62" s="112"/>
      <c r="N62" s="80">
        <f t="shared" si="1"/>
        <v>0</v>
      </c>
      <c r="O62" s="118"/>
      <c r="P62" s="112"/>
      <c r="Q62" s="112"/>
      <c r="R62" s="82">
        <f t="shared" si="2"/>
        <v>0</v>
      </c>
      <c r="S62" s="69"/>
      <c r="T62" s="83">
        <f t="shared" ref="T62:V62" si="78">SUM(G62,K62,O62)</f>
        <v>0</v>
      </c>
      <c r="U62" s="84">
        <f t="shared" si="78"/>
        <v>0</v>
      </c>
      <c r="V62" s="84">
        <f t="shared" si="78"/>
        <v>0</v>
      </c>
      <c r="W62" s="80">
        <f t="shared" si="4"/>
        <v>0</v>
      </c>
      <c r="X62" s="1"/>
      <c r="Y62" s="103"/>
      <c r="Z62" s="104"/>
      <c r="AA62" s="104"/>
      <c r="AB62" s="104"/>
      <c r="AC62" s="105"/>
      <c r="AD62" s="103"/>
      <c r="AE62" s="104"/>
      <c r="AF62" s="104"/>
      <c r="AG62" s="104"/>
      <c r="AH62" s="105"/>
      <c r="AI62" s="103"/>
      <c r="AJ62" s="104"/>
      <c r="AK62" s="104"/>
      <c r="AL62" s="104"/>
      <c r="AM62" s="105"/>
    </row>
    <row r="63" spans="1:39" ht="25.5" customHeight="1" x14ac:dyDescent="0.25">
      <c r="A63" s="73" t="s">
        <v>35</v>
      </c>
      <c r="B63" s="74" t="s">
        <v>86</v>
      </c>
      <c r="C63" s="74" t="s">
        <v>87</v>
      </c>
      <c r="D63" s="130" t="s">
        <v>93</v>
      </c>
      <c r="E63" s="110" t="s">
        <v>92</v>
      </c>
      <c r="F63" s="131" t="s">
        <v>39</v>
      </c>
      <c r="G63" s="132"/>
      <c r="H63" s="133"/>
      <c r="I63" s="133"/>
      <c r="J63" s="80">
        <f t="shared" si="0"/>
        <v>0</v>
      </c>
      <c r="K63" s="118"/>
      <c r="L63" s="112"/>
      <c r="M63" s="112"/>
      <c r="N63" s="80">
        <f t="shared" si="1"/>
        <v>0</v>
      </c>
      <c r="O63" s="118"/>
      <c r="P63" s="112"/>
      <c r="Q63" s="112"/>
      <c r="R63" s="82">
        <f t="shared" si="2"/>
        <v>0</v>
      </c>
      <c r="S63" s="69"/>
      <c r="T63" s="83">
        <f t="shared" ref="T63:V63" si="79">SUM(G63,K63,O63)</f>
        <v>0</v>
      </c>
      <c r="U63" s="84">
        <f t="shared" si="79"/>
        <v>0</v>
      </c>
      <c r="V63" s="84">
        <f t="shared" si="79"/>
        <v>0</v>
      </c>
      <c r="W63" s="80">
        <f t="shared" si="4"/>
        <v>0</v>
      </c>
      <c r="X63" s="1"/>
      <c r="Y63" s="103"/>
      <c r="Z63" s="104"/>
      <c r="AA63" s="104"/>
      <c r="AB63" s="104"/>
      <c r="AC63" s="105"/>
      <c r="AD63" s="103"/>
      <c r="AE63" s="104"/>
      <c r="AF63" s="104"/>
      <c r="AG63" s="104"/>
      <c r="AH63" s="105"/>
      <c r="AI63" s="103"/>
      <c r="AJ63" s="104"/>
      <c r="AK63" s="104"/>
      <c r="AL63" s="104"/>
      <c r="AM63" s="105"/>
    </row>
    <row r="64" spans="1:39" ht="25.5" customHeight="1" x14ac:dyDescent="0.25">
      <c r="A64" s="85"/>
      <c r="B64" s="86"/>
      <c r="C64" s="86"/>
      <c r="D64" s="87"/>
      <c r="E64" s="86"/>
      <c r="F64" s="113"/>
      <c r="G64" s="89">
        <f t="shared" ref="G64:I64" si="80">SUM(G55:G63)</f>
        <v>0</v>
      </c>
      <c r="H64" s="90">
        <f t="shared" si="80"/>
        <v>0</v>
      </c>
      <c r="I64" s="90">
        <f t="shared" si="80"/>
        <v>0</v>
      </c>
      <c r="J64" s="91">
        <f t="shared" si="0"/>
        <v>0</v>
      </c>
      <c r="K64" s="89">
        <f t="shared" ref="K64:M64" si="81">SUM(K55:K63)</f>
        <v>0</v>
      </c>
      <c r="L64" s="90">
        <f t="shared" si="81"/>
        <v>0</v>
      </c>
      <c r="M64" s="90">
        <f t="shared" si="81"/>
        <v>0</v>
      </c>
      <c r="N64" s="91">
        <f t="shared" si="1"/>
        <v>0</v>
      </c>
      <c r="O64" s="89">
        <f t="shared" ref="O64:Q64" si="82">SUM(O55:O63)</f>
        <v>0</v>
      </c>
      <c r="P64" s="90">
        <f t="shared" si="82"/>
        <v>0</v>
      </c>
      <c r="Q64" s="90">
        <f t="shared" si="82"/>
        <v>0</v>
      </c>
      <c r="R64" s="108">
        <f t="shared" si="2"/>
        <v>0</v>
      </c>
      <c r="S64" s="69"/>
      <c r="T64" s="92">
        <f t="shared" ref="T64:V64" si="83">SUM(G64,K64,O64)</f>
        <v>0</v>
      </c>
      <c r="U64" s="93">
        <f t="shared" si="83"/>
        <v>0</v>
      </c>
      <c r="V64" s="93">
        <f t="shared" si="83"/>
        <v>0</v>
      </c>
      <c r="W64" s="91">
        <f t="shared" si="4"/>
        <v>0</v>
      </c>
      <c r="X64" s="1"/>
      <c r="Y64" s="94">
        <f t="shared" ref="Y64:AM64" si="84">SUM(Y56:Y62)</f>
        <v>0</v>
      </c>
      <c r="Z64" s="95">
        <f t="shared" si="84"/>
        <v>0</v>
      </c>
      <c r="AA64" s="95">
        <f t="shared" si="84"/>
        <v>0</v>
      </c>
      <c r="AB64" s="95">
        <f t="shared" si="84"/>
        <v>0</v>
      </c>
      <c r="AC64" s="97">
        <f t="shared" si="84"/>
        <v>0</v>
      </c>
      <c r="AD64" s="95">
        <f t="shared" si="84"/>
        <v>0</v>
      </c>
      <c r="AE64" s="95">
        <f t="shared" si="84"/>
        <v>0</v>
      </c>
      <c r="AF64" s="95">
        <f t="shared" si="84"/>
        <v>0</v>
      </c>
      <c r="AG64" s="95">
        <f t="shared" si="84"/>
        <v>0</v>
      </c>
      <c r="AH64" s="96">
        <f t="shared" si="84"/>
        <v>0</v>
      </c>
      <c r="AI64" s="94">
        <f t="shared" si="84"/>
        <v>0</v>
      </c>
      <c r="AJ64" s="95">
        <f t="shared" si="84"/>
        <v>0</v>
      </c>
      <c r="AK64" s="95">
        <f t="shared" si="84"/>
        <v>0</v>
      </c>
      <c r="AL64" s="95">
        <f t="shared" si="84"/>
        <v>0</v>
      </c>
      <c r="AM64" s="97">
        <f t="shared" si="84"/>
        <v>0</v>
      </c>
    </row>
    <row r="65" spans="1:39" ht="25.5" customHeight="1" x14ac:dyDescent="0.25">
      <c r="A65" s="99" t="s">
        <v>35</v>
      </c>
      <c r="B65" s="100" t="s">
        <v>94</v>
      </c>
      <c r="C65" s="100" t="s">
        <v>95</v>
      </c>
      <c r="D65" s="26" t="s">
        <v>38</v>
      </c>
      <c r="E65" s="27">
        <v>3000000000</v>
      </c>
      <c r="F65" s="28" t="s">
        <v>39</v>
      </c>
      <c r="G65" s="78">
        <v>6</v>
      </c>
      <c r="H65" s="79">
        <v>86</v>
      </c>
      <c r="I65" s="79">
        <v>130</v>
      </c>
      <c r="J65" s="50"/>
      <c r="K65" s="78"/>
      <c r="L65" s="79"/>
      <c r="M65" s="79"/>
      <c r="N65" s="50"/>
      <c r="O65" s="81"/>
      <c r="P65" s="79"/>
      <c r="Q65" s="79"/>
      <c r="R65" s="52"/>
      <c r="S65" s="69"/>
      <c r="T65" s="54"/>
      <c r="U65" s="55"/>
      <c r="V65" s="55"/>
      <c r="W65" s="50"/>
      <c r="X65" s="1"/>
      <c r="Y65" s="94"/>
      <c r="Z65" s="95"/>
      <c r="AA65" s="95"/>
      <c r="AB65" s="95"/>
      <c r="AC65" s="97"/>
      <c r="AD65" s="98"/>
      <c r="AE65" s="95"/>
      <c r="AF65" s="95"/>
      <c r="AG65" s="95"/>
      <c r="AH65" s="96"/>
      <c r="AI65" s="94"/>
      <c r="AJ65" s="95"/>
      <c r="AK65" s="95"/>
      <c r="AL65" s="95"/>
      <c r="AM65" s="97"/>
    </row>
    <row r="66" spans="1:39" ht="25.5" customHeight="1" x14ac:dyDescent="0.25">
      <c r="A66" s="60" t="s">
        <v>35</v>
      </c>
      <c r="B66" s="61" t="s">
        <v>94</v>
      </c>
      <c r="C66" s="61" t="s">
        <v>95</v>
      </c>
      <c r="D66" s="62" t="s">
        <v>88</v>
      </c>
      <c r="E66" s="61" t="s">
        <v>89</v>
      </c>
      <c r="F66" s="63" t="s">
        <v>39</v>
      </c>
      <c r="G66" s="78"/>
      <c r="H66" s="79"/>
      <c r="I66" s="79"/>
      <c r="J66" s="50"/>
      <c r="K66" s="78">
        <v>3</v>
      </c>
      <c r="L66" s="79">
        <v>15</v>
      </c>
      <c r="M66" s="79">
        <v>66</v>
      </c>
      <c r="N66" s="50"/>
      <c r="O66" s="81">
        <v>2</v>
      </c>
      <c r="P66" s="79">
        <v>3</v>
      </c>
      <c r="Q66" s="79">
        <v>39</v>
      </c>
      <c r="R66" s="52"/>
      <c r="S66" s="69"/>
      <c r="T66" s="54"/>
      <c r="U66" s="55"/>
      <c r="V66" s="55"/>
      <c r="W66" s="50"/>
      <c r="X66" s="1"/>
      <c r="Y66" s="56"/>
      <c r="Z66" s="57">
        <v>1</v>
      </c>
      <c r="AA66" s="57">
        <v>2</v>
      </c>
      <c r="AB66" s="57"/>
      <c r="AC66" s="58">
        <v>3</v>
      </c>
      <c r="AD66" s="56"/>
      <c r="AE66" s="57"/>
      <c r="AF66" s="57"/>
      <c r="AG66" s="57"/>
      <c r="AH66" s="59"/>
      <c r="AI66" s="56"/>
      <c r="AJ66" s="57"/>
      <c r="AK66" s="57"/>
      <c r="AL66" s="57"/>
      <c r="AM66" s="58"/>
    </row>
    <row r="67" spans="1:39" ht="25.5" customHeight="1" x14ac:dyDescent="0.25">
      <c r="A67" s="60" t="s">
        <v>35</v>
      </c>
      <c r="B67" s="61" t="s">
        <v>94</v>
      </c>
      <c r="C67" s="61" t="s">
        <v>95</v>
      </c>
      <c r="D67" s="120" t="s">
        <v>96</v>
      </c>
      <c r="E67" s="107" t="s">
        <v>97</v>
      </c>
      <c r="F67" s="63" t="s">
        <v>39</v>
      </c>
      <c r="G67" s="78"/>
      <c r="H67" s="79"/>
      <c r="I67" s="79"/>
      <c r="J67" s="50">
        <f t="shared" ref="J67:J92" si="85">SUM(H67:I67)</f>
        <v>0</v>
      </c>
      <c r="K67" s="78">
        <v>1</v>
      </c>
      <c r="L67" s="79">
        <v>7</v>
      </c>
      <c r="M67" s="79">
        <v>25</v>
      </c>
      <c r="N67" s="50">
        <f t="shared" ref="N67:N92" si="86">SUM(L67:M67)</f>
        <v>32</v>
      </c>
      <c r="O67" s="81">
        <v>1</v>
      </c>
      <c r="P67" s="79">
        <v>2</v>
      </c>
      <c r="Q67" s="79">
        <v>18</v>
      </c>
      <c r="R67" s="52">
        <f t="shared" ref="R67:R92" si="87">SUM(P67:Q67)</f>
        <v>20</v>
      </c>
      <c r="S67" s="69"/>
      <c r="T67" s="54">
        <f t="shared" ref="T67:V67" si="88">SUM(G67,K67,O67)</f>
        <v>2</v>
      </c>
      <c r="U67" s="55">
        <f t="shared" si="88"/>
        <v>9</v>
      </c>
      <c r="V67" s="55">
        <f t="shared" si="88"/>
        <v>43</v>
      </c>
      <c r="W67" s="50">
        <f t="shared" ref="W67:W92" si="89">J67+N67+R67</f>
        <v>52</v>
      </c>
      <c r="X67" s="1"/>
      <c r="Y67" s="56"/>
      <c r="Z67" s="57">
        <v>2</v>
      </c>
      <c r="AA67" s="57"/>
      <c r="AB67" s="57"/>
      <c r="AC67" s="58">
        <v>2</v>
      </c>
      <c r="AD67" s="56"/>
      <c r="AE67" s="57"/>
      <c r="AF67" s="57"/>
      <c r="AG67" s="57"/>
      <c r="AH67" s="59"/>
      <c r="AI67" s="56"/>
      <c r="AJ67" s="57"/>
      <c r="AK67" s="57"/>
      <c r="AL67" s="57"/>
      <c r="AM67" s="58"/>
    </row>
    <row r="68" spans="1:39" ht="25.5" customHeight="1" x14ac:dyDescent="0.25">
      <c r="A68" s="73" t="s">
        <v>35</v>
      </c>
      <c r="B68" s="74" t="s">
        <v>94</v>
      </c>
      <c r="C68" s="45" t="s">
        <v>95</v>
      </c>
      <c r="D68" s="75" t="s">
        <v>40</v>
      </c>
      <c r="E68" s="74" t="s">
        <v>41</v>
      </c>
      <c r="F68" s="76" t="s">
        <v>39</v>
      </c>
      <c r="G68" s="101"/>
      <c r="H68" s="102"/>
      <c r="I68" s="102"/>
      <c r="J68" s="50">
        <f t="shared" si="85"/>
        <v>0</v>
      </c>
      <c r="K68" s="101">
        <v>2</v>
      </c>
      <c r="L68" s="102">
        <v>35</v>
      </c>
      <c r="M68" s="102">
        <v>26</v>
      </c>
      <c r="N68" s="50">
        <f t="shared" si="86"/>
        <v>61</v>
      </c>
      <c r="O68" s="106">
        <v>2</v>
      </c>
      <c r="P68" s="102">
        <v>27</v>
      </c>
      <c r="Q68" s="102">
        <v>16</v>
      </c>
      <c r="R68" s="422">
        <f t="shared" si="87"/>
        <v>43</v>
      </c>
      <c r="S68" s="69"/>
      <c r="T68" s="54">
        <f t="shared" ref="T68:V68" si="90">SUM(G68,K68,O68)</f>
        <v>4</v>
      </c>
      <c r="U68" s="55">
        <f t="shared" si="90"/>
        <v>62</v>
      </c>
      <c r="V68" s="55">
        <f t="shared" si="90"/>
        <v>42</v>
      </c>
      <c r="W68" s="50">
        <f t="shared" si="89"/>
        <v>104</v>
      </c>
      <c r="X68" s="1"/>
      <c r="Y68" s="56"/>
      <c r="Z68" s="57"/>
      <c r="AA68" s="57"/>
      <c r="AB68" s="57"/>
      <c r="AC68" s="58"/>
      <c r="AD68" s="56"/>
      <c r="AE68" s="57"/>
      <c r="AF68" s="57"/>
      <c r="AG68" s="57"/>
      <c r="AH68" s="59"/>
      <c r="AI68" s="56"/>
      <c r="AJ68" s="57"/>
      <c r="AK68" s="57"/>
      <c r="AL68" s="57"/>
      <c r="AM68" s="58"/>
    </row>
    <row r="69" spans="1:39" ht="25.5" customHeight="1" x14ac:dyDescent="0.25">
      <c r="A69" s="73" t="s">
        <v>35</v>
      </c>
      <c r="B69" s="74" t="s">
        <v>94</v>
      </c>
      <c r="C69" s="107" t="s">
        <v>95</v>
      </c>
      <c r="D69" s="421" t="s">
        <v>81</v>
      </c>
      <c r="E69" s="74" t="s">
        <v>41</v>
      </c>
      <c r="F69" s="76" t="s">
        <v>39</v>
      </c>
      <c r="G69" s="121"/>
      <c r="H69" s="415"/>
      <c r="I69" s="415"/>
      <c r="J69" s="416"/>
      <c r="K69" s="121"/>
      <c r="L69" s="415"/>
      <c r="M69" s="415"/>
      <c r="N69" s="416"/>
      <c r="O69" s="122"/>
      <c r="P69" s="415">
        <v>5</v>
      </c>
      <c r="Q69" s="415"/>
      <c r="R69" s="417"/>
      <c r="S69" s="69"/>
      <c r="T69" s="418"/>
      <c r="U69" s="419"/>
      <c r="V69" s="419"/>
      <c r="W69" s="416"/>
      <c r="X69" s="1"/>
      <c r="Y69" s="56"/>
      <c r="Z69" s="57"/>
      <c r="AA69" s="57"/>
      <c r="AB69" s="57"/>
      <c r="AC69" s="58"/>
      <c r="AD69" s="420"/>
      <c r="AE69" s="57"/>
      <c r="AF69" s="57"/>
      <c r="AG69" s="57"/>
      <c r="AH69" s="59"/>
      <c r="AI69" s="56"/>
      <c r="AJ69" s="57"/>
      <c r="AK69" s="57"/>
      <c r="AL69" s="57"/>
      <c r="AM69" s="58"/>
    </row>
    <row r="70" spans="1:39" ht="25.5" customHeight="1" x14ac:dyDescent="0.25">
      <c r="A70" s="85"/>
      <c r="B70" s="86"/>
      <c r="C70" s="86"/>
      <c r="D70" s="87"/>
      <c r="E70" s="86"/>
      <c r="F70" s="119"/>
      <c r="G70" s="89">
        <f t="shared" ref="G70:I70" si="91">SUM(G65:G68)</f>
        <v>6</v>
      </c>
      <c r="H70" s="90">
        <f t="shared" si="91"/>
        <v>86</v>
      </c>
      <c r="I70" s="90">
        <f t="shared" si="91"/>
        <v>130</v>
      </c>
      <c r="J70" s="91">
        <f t="shared" si="85"/>
        <v>216</v>
      </c>
      <c r="K70" s="89">
        <f t="shared" ref="K70:M70" si="92">SUM(K65:K68)</f>
        <v>6</v>
      </c>
      <c r="L70" s="90">
        <f t="shared" si="92"/>
        <v>57</v>
      </c>
      <c r="M70" s="90">
        <f t="shared" si="92"/>
        <v>117</v>
      </c>
      <c r="N70" s="91">
        <f t="shared" si="86"/>
        <v>174</v>
      </c>
      <c r="O70" s="89">
        <f t="shared" ref="O70:Q70" si="93">SUM(O65:O68)</f>
        <v>5</v>
      </c>
      <c r="P70" s="90">
        <f>SUM(P65:P69)</f>
        <v>37</v>
      </c>
      <c r="Q70" s="90">
        <f t="shared" si="93"/>
        <v>73</v>
      </c>
      <c r="R70" s="108">
        <f t="shared" si="87"/>
        <v>110</v>
      </c>
      <c r="S70" s="69"/>
      <c r="T70" s="92">
        <f t="shared" ref="T70:V70" si="94">SUM(G70,K70,O70)</f>
        <v>17</v>
      </c>
      <c r="U70" s="93">
        <f t="shared" si="94"/>
        <v>180</v>
      </c>
      <c r="V70" s="93">
        <f t="shared" si="94"/>
        <v>320</v>
      </c>
      <c r="W70" s="91">
        <f t="shared" si="89"/>
        <v>500</v>
      </c>
      <c r="X70" s="1"/>
      <c r="Y70" s="94">
        <f t="shared" ref="Y70:AM70" si="95">SUM(Y66:Y68)</f>
        <v>0</v>
      </c>
      <c r="Z70" s="95">
        <f t="shared" si="95"/>
        <v>3</v>
      </c>
      <c r="AA70" s="95">
        <f t="shared" si="95"/>
        <v>2</v>
      </c>
      <c r="AB70" s="95">
        <f t="shared" si="95"/>
        <v>0</v>
      </c>
      <c r="AC70" s="97">
        <f t="shared" si="95"/>
        <v>5</v>
      </c>
      <c r="AD70" s="95">
        <f t="shared" si="95"/>
        <v>0</v>
      </c>
      <c r="AE70" s="95">
        <f t="shared" si="95"/>
        <v>0</v>
      </c>
      <c r="AF70" s="95">
        <f t="shared" si="95"/>
        <v>0</v>
      </c>
      <c r="AG70" s="95">
        <f t="shared" si="95"/>
        <v>0</v>
      </c>
      <c r="AH70" s="96">
        <f t="shared" si="95"/>
        <v>0</v>
      </c>
      <c r="AI70" s="94">
        <f t="shared" si="95"/>
        <v>0</v>
      </c>
      <c r="AJ70" s="95">
        <f t="shared" si="95"/>
        <v>0</v>
      </c>
      <c r="AK70" s="95">
        <f t="shared" si="95"/>
        <v>0</v>
      </c>
      <c r="AL70" s="95">
        <f t="shared" si="95"/>
        <v>0</v>
      </c>
      <c r="AM70" s="97">
        <f t="shared" si="95"/>
        <v>0</v>
      </c>
    </row>
    <row r="71" spans="1:39" ht="25.5" customHeight="1" x14ac:dyDescent="0.25">
      <c r="A71" s="99" t="s">
        <v>35</v>
      </c>
      <c r="B71" s="100" t="s">
        <v>98</v>
      </c>
      <c r="C71" s="100" t="s">
        <v>99</v>
      </c>
      <c r="D71" s="26" t="s">
        <v>38</v>
      </c>
      <c r="E71" s="27">
        <v>3000000000</v>
      </c>
      <c r="F71" s="28" t="s">
        <v>39</v>
      </c>
      <c r="G71" s="64"/>
      <c r="H71" s="65"/>
      <c r="I71" s="65"/>
      <c r="J71" s="66">
        <f t="shared" si="85"/>
        <v>0</v>
      </c>
      <c r="K71" s="64"/>
      <c r="L71" s="65"/>
      <c r="M71" s="65"/>
      <c r="N71" s="66">
        <f t="shared" si="86"/>
        <v>0</v>
      </c>
      <c r="O71" s="67"/>
      <c r="P71" s="65"/>
      <c r="Q71" s="65"/>
      <c r="R71" s="68">
        <f t="shared" si="87"/>
        <v>0</v>
      </c>
      <c r="S71" s="69"/>
      <c r="T71" s="70">
        <f t="shared" ref="T71:V71" si="96">SUM(G71,K71,O71)</f>
        <v>0</v>
      </c>
      <c r="U71" s="71">
        <f t="shared" si="96"/>
        <v>0</v>
      </c>
      <c r="V71" s="71">
        <f t="shared" si="96"/>
        <v>0</v>
      </c>
      <c r="W71" s="66">
        <f t="shared" si="89"/>
        <v>0</v>
      </c>
      <c r="X71" s="1"/>
      <c r="Y71" s="94"/>
      <c r="Z71" s="95"/>
      <c r="AA71" s="95"/>
      <c r="AB71" s="95"/>
      <c r="AC71" s="97"/>
      <c r="AD71" s="98"/>
      <c r="AE71" s="95"/>
      <c r="AF71" s="95"/>
      <c r="AG71" s="95"/>
      <c r="AH71" s="96"/>
      <c r="AI71" s="94"/>
      <c r="AJ71" s="95"/>
      <c r="AK71" s="95"/>
      <c r="AL71" s="95"/>
      <c r="AM71" s="97"/>
    </row>
    <row r="72" spans="1:39" ht="25.5" customHeight="1" x14ac:dyDescent="0.25">
      <c r="A72" s="60" t="s">
        <v>35</v>
      </c>
      <c r="B72" s="61" t="s">
        <v>98</v>
      </c>
      <c r="C72" s="61" t="s">
        <v>99</v>
      </c>
      <c r="D72" s="62" t="s">
        <v>40</v>
      </c>
      <c r="E72" s="61" t="s">
        <v>41</v>
      </c>
      <c r="F72" s="63" t="s">
        <v>39</v>
      </c>
      <c r="G72" s="64"/>
      <c r="H72" s="65"/>
      <c r="I72" s="65"/>
      <c r="J72" s="66">
        <f t="shared" si="85"/>
        <v>0</v>
      </c>
      <c r="K72" s="64"/>
      <c r="L72" s="65"/>
      <c r="M72" s="65"/>
      <c r="N72" s="66">
        <f t="shared" si="86"/>
        <v>0</v>
      </c>
      <c r="O72" s="67"/>
      <c r="P72" s="65"/>
      <c r="Q72" s="65"/>
      <c r="R72" s="68">
        <f t="shared" si="87"/>
        <v>0</v>
      </c>
      <c r="S72" s="69"/>
      <c r="T72" s="70">
        <f t="shared" ref="T72:V72" si="97">SUM(G72,K72,O72)</f>
        <v>0</v>
      </c>
      <c r="U72" s="71">
        <f t="shared" si="97"/>
        <v>0</v>
      </c>
      <c r="V72" s="71">
        <f t="shared" si="97"/>
        <v>0</v>
      </c>
      <c r="W72" s="66">
        <f t="shared" si="89"/>
        <v>0</v>
      </c>
      <c r="X72" s="1"/>
      <c r="Y72" s="56"/>
      <c r="Z72" s="57"/>
      <c r="AA72" s="57"/>
      <c r="AB72" s="57"/>
      <c r="AC72" s="58"/>
      <c r="AD72" s="56"/>
      <c r="AE72" s="57"/>
      <c r="AF72" s="57"/>
      <c r="AG72" s="57"/>
      <c r="AH72" s="59"/>
      <c r="AI72" s="56"/>
      <c r="AJ72" s="57"/>
      <c r="AK72" s="57"/>
      <c r="AL72" s="57"/>
      <c r="AM72" s="58"/>
    </row>
    <row r="73" spans="1:39" ht="25.5" customHeight="1" x14ac:dyDescent="0.25">
      <c r="A73" s="73" t="s">
        <v>35</v>
      </c>
      <c r="B73" s="74" t="s">
        <v>98</v>
      </c>
      <c r="C73" s="107" t="s">
        <v>99</v>
      </c>
      <c r="D73" s="75" t="s">
        <v>88</v>
      </c>
      <c r="E73" s="74" t="s">
        <v>89</v>
      </c>
      <c r="F73" s="76" t="s">
        <v>39</v>
      </c>
      <c r="G73" s="78"/>
      <c r="H73" s="79"/>
      <c r="I73" s="79"/>
      <c r="J73" s="80">
        <f t="shared" si="85"/>
        <v>0</v>
      </c>
      <c r="K73" s="78"/>
      <c r="L73" s="79"/>
      <c r="M73" s="79"/>
      <c r="N73" s="80">
        <f t="shared" si="86"/>
        <v>0</v>
      </c>
      <c r="O73" s="118"/>
      <c r="P73" s="112"/>
      <c r="Q73" s="112"/>
      <c r="R73" s="82">
        <f t="shared" si="87"/>
        <v>0</v>
      </c>
      <c r="S73" s="69"/>
      <c r="T73" s="83">
        <f t="shared" ref="T73:V73" si="98">SUM(G73,K73,O73)</f>
        <v>0</v>
      </c>
      <c r="U73" s="84">
        <f t="shared" si="98"/>
        <v>0</v>
      </c>
      <c r="V73" s="84">
        <f t="shared" si="98"/>
        <v>0</v>
      </c>
      <c r="W73" s="80">
        <f t="shared" si="89"/>
        <v>0</v>
      </c>
      <c r="X73" s="1"/>
      <c r="Y73" s="56"/>
      <c r="Z73" s="57"/>
      <c r="AA73" s="57"/>
      <c r="AB73" s="57"/>
      <c r="AC73" s="58"/>
      <c r="AD73" s="56"/>
      <c r="AE73" s="57"/>
      <c r="AF73" s="57"/>
      <c r="AG73" s="57"/>
      <c r="AH73" s="59"/>
      <c r="AI73" s="56"/>
      <c r="AJ73" s="57"/>
      <c r="AK73" s="57"/>
      <c r="AL73" s="57"/>
      <c r="AM73" s="58"/>
    </row>
    <row r="74" spans="1:39" ht="25.5" customHeight="1" x14ac:dyDescent="0.25">
      <c r="A74" s="85"/>
      <c r="B74" s="86"/>
      <c r="C74" s="86"/>
      <c r="D74" s="87"/>
      <c r="E74" s="86"/>
      <c r="F74" s="113"/>
      <c r="G74" s="89">
        <f t="shared" ref="G74:I74" si="99">SUM(G71:G73)</f>
        <v>0</v>
      </c>
      <c r="H74" s="90">
        <f t="shared" si="99"/>
        <v>0</v>
      </c>
      <c r="I74" s="90">
        <f t="shared" si="99"/>
        <v>0</v>
      </c>
      <c r="J74" s="91">
        <f t="shared" si="85"/>
        <v>0</v>
      </c>
      <c r="K74" s="89">
        <f t="shared" ref="K74:M74" si="100">SUM(K71:K73)</f>
        <v>0</v>
      </c>
      <c r="L74" s="90">
        <f t="shared" si="100"/>
        <v>0</v>
      </c>
      <c r="M74" s="90">
        <f t="shared" si="100"/>
        <v>0</v>
      </c>
      <c r="N74" s="91">
        <f t="shared" si="86"/>
        <v>0</v>
      </c>
      <c r="O74" s="89">
        <f t="shared" ref="O74:Q74" si="101">SUM(O71:O73)</f>
        <v>0</v>
      </c>
      <c r="P74" s="90">
        <f t="shared" si="101"/>
        <v>0</v>
      </c>
      <c r="Q74" s="90">
        <f t="shared" si="101"/>
        <v>0</v>
      </c>
      <c r="R74" s="108">
        <f t="shared" si="87"/>
        <v>0</v>
      </c>
      <c r="S74" s="69"/>
      <c r="T74" s="92">
        <f t="shared" ref="T74:V74" si="102">SUM(G74,K74,O74)</f>
        <v>0</v>
      </c>
      <c r="U74" s="93">
        <f t="shared" si="102"/>
        <v>0</v>
      </c>
      <c r="V74" s="93">
        <f t="shared" si="102"/>
        <v>0</v>
      </c>
      <c r="W74" s="91">
        <f t="shared" si="89"/>
        <v>0</v>
      </c>
      <c r="X74" s="1"/>
      <c r="Y74" s="94">
        <f t="shared" ref="Y74:AM74" si="103">SUM(Y72:Y73)</f>
        <v>0</v>
      </c>
      <c r="Z74" s="95">
        <f t="shared" si="103"/>
        <v>0</v>
      </c>
      <c r="AA74" s="95">
        <f t="shared" si="103"/>
        <v>0</v>
      </c>
      <c r="AB74" s="95">
        <f t="shared" si="103"/>
        <v>0</v>
      </c>
      <c r="AC74" s="97">
        <f t="shared" si="103"/>
        <v>0</v>
      </c>
      <c r="AD74" s="95">
        <f t="shared" si="103"/>
        <v>0</v>
      </c>
      <c r="AE74" s="95">
        <f t="shared" si="103"/>
        <v>0</v>
      </c>
      <c r="AF74" s="95">
        <f t="shared" si="103"/>
        <v>0</v>
      </c>
      <c r="AG74" s="95">
        <f t="shared" si="103"/>
        <v>0</v>
      </c>
      <c r="AH74" s="96">
        <f t="shared" si="103"/>
        <v>0</v>
      </c>
      <c r="AI74" s="94">
        <f t="shared" si="103"/>
        <v>0</v>
      </c>
      <c r="AJ74" s="95">
        <f t="shared" si="103"/>
        <v>0</v>
      </c>
      <c r="AK74" s="95">
        <f t="shared" si="103"/>
        <v>0</v>
      </c>
      <c r="AL74" s="95">
        <f t="shared" si="103"/>
        <v>0</v>
      </c>
      <c r="AM74" s="97">
        <f t="shared" si="103"/>
        <v>0</v>
      </c>
    </row>
    <row r="75" spans="1:39" ht="25.5" customHeight="1" x14ac:dyDescent="0.25">
      <c r="A75" s="99" t="s">
        <v>35</v>
      </c>
      <c r="B75" s="100" t="s">
        <v>100</v>
      </c>
      <c r="C75" s="100" t="s">
        <v>101</v>
      </c>
      <c r="D75" s="26" t="s">
        <v>38</v>
      </c>
      <c r="E75" s="27">
        <v>3000000000</v>
      </c>
      <c r="F75" s="28" t="s">
        <v>39</v>
      </c>
      <c r="G75" s="101"/>
      <c r="H75" s="102"/>
      <c r="I75" s="102"/>
      <c r="J75" s="50">
        <f t="shared" si="85"/>
        <v>0</v>
      </c>
      <c r="K75" s="101"/>
      <c r="L75" s="102"/>
      <c r="M75" s="102"/>
      <c r="N75" s="50">
        <f t="shared" si="86"/>
        <v>0</v>
      </c>
      <c r="O75" s="51"/>
      <c r="P75" s="49"/>
      <c r="Q75" s="49"/>
      <c r="R75" s="52">
        <f t="shared" si="87"/>
        <v>0</v>
      </c>
      <c r="S75" s="69"/>
      <c r="T75" s="54">
        <f t="shared" ref="T75:V75" si="104">SUM(G75,K75,O75)</f>
        <v>0</v>
      </c>
      <c r="U75" s="55">
        <f t="shared" si="104"/>
        <v>0</v>
      </c>
      <c r="V75" s="55">
        <f t="shared" si="104"/>
        <v>0</v>
      </c>
      <c r="W75" s="50">
        <f t="shared" si="89"/>
        <v>0</v>
      </c>
      <c r="X75" s="1"/>
      <c r="Y75" s="94"/>
      <c r="Z75" s="95"/>
      <c r="AA75" s="95"/>
      <c r="AB75" s="95"/>
      <c r="AC75" s="97"/>
      <c r="AD75" s="98"/>
      <c r="AE75" s="95"/>
      <c r="AF75" s="95"/>
      <c r="AG75" s="95"/>
      <c r="AH75" s="96"/>
      <c r="AI75" s="94"/>
      <c r="AJ75" s="95"/>
      <c r="AK75" s="95"/>
      <c r="AL75" s="95"/>
      <c r="AM75" s="97"/>
    </row>
    <row r="76" spans="1:39" ht="25.5" customHeight="1" x14ac:dyDescent="0.25">
      <c r="A76" s="60" t="s">
        <v>35</v>
      </c>
      <c r="B76" s="61" t="s">
        <v>100</v>
      </c>
      <c r="C76" s="61" t="s">
        <v>101</v>
      </c>
      <c r="D76" s="62" t="s">
        <v>102</v>
      </c>
      <c r="E76" s="61" t="s">
        <v>103</v>
      </c>
      <c r="F76" s="117" t="s">
        <v>39</v>
      </c>
      <c r="G76" s="101"/>
      <c r="H76" s="102"/>
      <c r="I76" s="102"/>
      <c r="J76" s="50">
        <f t="shared" si="85"/>
        <v>0</v>
      </c>
      <c r="K76" s="101"/>
      <c r="L76" s="102"/>
      <c r="M76" s="102"/>
      <c r="N76" s="50">
        <f t="shared" si="86"/>
        <v>0</v>
      </c>
      <c r="O76" s="51"/>
      <c r="P76" s="49"/>
      <c r="Q76" s="49"/>
      <c r="R76" s="52">
        <f t="shared" si="87"/>
        <v>0</v>
      </c>
      <c r="S76" s="69"/>
      <c r="T76" s="54">
        <f t="shared" ref="T76:V76" si="105">SUM(G76,K76,O76)</f>
        <v>0</v>
      </c>
      <c r="U76" s="55">
        <f t="shared" si="105"/>
        <v>0</v>
      </c>
      <c r="V76" s="55">
        <f t="shared" si="105"/>
        <v>0</v>
      </c>
      <c r="W76" s="50">
        <f t="shared" si="89"/>
        <v>0</v>
      </c>
      <c r="X76" s="1"/>
      <c r="Y76" s="56"/>
      <c r="Z76" s="57"/>
      <c r="AA76" s="57"/>
      <c r="AB76" s="57"/>
      <c r="AC76" s="58"/>
      <c r="AD76" s="56"/>
      <c r="AE76" s="57"/>
      <c r="AF76" s="57"/>
      <c r="AG76" s="57"/>
      <c r="AH76" s="59"/>
      <c r="AI76" s="56"/>
      <c r="AJ76" s="57"/>
      <c r="AK76" s="57"/>
      <c r="AL76" s="57"/>
      <c r="AM76" s="58"/>
    </row>
    <row r="77" spans="1:39" ht="46.5" customHeight="1" x14ac:dyDescent="0.25">
      <c r="A77" s="60" t="s">
        <v>35</v>
      </c>
      <c r="B77" s="61" t="s">
        <v>100</v>
      </c>
      <c r="C77" s="61" t="s">
        <v>101</v>
      </c>
      <c r="D77" s="72" t="s">
        <v>104</v>
      </c>
      <c r="E77" s="61" t="s">
        <v>103</v>
      </c>
      <c r="F77" s="117" t="s">
        <v>39</v>
      </c>
      <c r="G77" s="78"/>
      <c r="H77" s="79"/>
      <c r="I77" s="79"/>
      <c r="J77" s="80">
        <f t="shared" si="85"/>
        <v>0</v>
      </c>
      <c r="K77" s="78"/>
      <c r="L77" s="79"/>
      <c r="M77" s="79"/>
      <c r="N77" s="80">
        <f t="shared" si="86"/>
        <v>0</v>
      </c>
      <c r="O77" s="118"/>
      <c r="P77" s="112"/>
      <c r="Q77" s="112"/>
      <c r="R77" s="82">
        <f t="shared" si="87"/>
        <v>0</v>
      </c>
      <c r="S77" s="69"/>
      <c r="T77" s="83">
        <f t="shared" ref="T77:V77" si="106">SUM(G77,K77,O77)</f>
        <v>0</v>
      </c>
      <c r="U77" s="84">
        <f t="shared" si="106"/>
        <v>0</v>
      </c>
      <c r="V77" s="84">
        <f t="shared" si="106"/>
        <v>0</v>
      </c>
      <c r="W77" s="80">
        <f t="shared" si="89"/>
        <v>0</v>
      </c>
      <c r="X77" s="1"/>
      <c r="Y77" s="56"/>
      <c r="Z77" s="57"/>
      <c r="AA77" s="57"/>
      <c r="AB77" s="57"/>
      <c r="AC77" s="58"/>
      <c r="AD77" s="56"/>
      <c r="AE77" s="57"/>
      <c r="AF77" s="57"/>
      <c r="AG77" s="57"/>
      <c r="AH77" s="59"/>
      <c r="AI77" s="56"/>
      <c r="AJ77" s="57"/>
      <c r="AK77" s="57"/>
      <c r="AL77" s="57"/>
      <c r="AM77" s="58"/>
    </row>
    <row r="78" spans="1:39" ht="25.5" customHeight="1" x14ac:dyDescent="0.25">
      <c r="A78" s="73" t="s">
        <v>35</v>
      </c>
      <c r="B78" s="74" t="s">
        <v>100</v>
      </c>
      <c r="C78" s="74" t="s">
        <v>101</v>
      </c>
      <c r="D78" s="75" t="s">
        <v>42</v>
      </c>
      <c r="E78" s="74" t="s">
        <v>43</v>
      </c>
      <c r="F78" s="127" t="s">
        <v>39</v>
      </c>
      <c r="G78" s="78"/>
      <c r="H78" s="79"/>
      <c r="I78" s="79"/>
      <c r="J78" s="80">
        <f t="shared" si="85"/>
        <v>0</v>
      </c>
      <c r="K78" s="78"/>
      <c r="L78" s="79"/>
      <c r="M78" s="79"/>
      <c r="N78" s="80">
        <f t="shared" si="86"/>
        <v>0</v>
      </c>
      <c r="O78" s="118"/>
      <c r="P78" s="112"/>
      <c r="Q78" s="112"/>
      <c r="R78" s="82">
        <f t="shared" si="87"/>
        <v>0</v>
      </c>
      <c r="S78" s="69"/>
      <c r="T78" s="83">
        <f t="shared" ref="T78:V78" si="107">SUM(G78,K78,O78)</f>
        <v>0</v>
      </c>
      <c r="U78" s="84">
        <f t="shared" si="107"/>
        <v>0</v>
      </c>
      <c r="V78" s="84">
        <f t="shared" si="107"/>
        <v>0</v>
      </c>
      <c r="W78" s="80">
        <f t="shared" si="89"/>
        <v>0</v>
      </c>
      <c r="X78" s="1"/>
      <c r="Y78" s="56"/>
      <c r="Z78" s="57"/>
      <c r="AA78" s="57"/>
      <c r="AB78" s="57"/>
      <c r="AC78" s="58"/>
      <c r="AD78" s="56"/>
      <c r="AE78" s="57"/>
      <c r="AF78" s="57"/>
      <c r="AG78" s="57"/>
      <c r="AH78" s="59"/>
      <c r="AI78" s="56"/>
      <c r="AJ78" s="57"/>
      <c r="AK78" s="57"/>
      <c r="AL78" s="57"/>
      <c r="AM78" s="58"/>
    </row>
    <row r="79" spans="1:39" ht="25.5" customHeight="1" x14ac:dyDescent="0.25">
      <c r="A79" s="73" t="s">
        <v>35</v>
      </c>
      <c r="B79" s="74" t="s">
        <v>100</v>
      </c>
      <c r="C79" s="74" t="s">
        <v>101</v>
      </c>
      <c r="D79" s="134" t="s">
        <v>45</v>
      </c>
      <c r="E79" s="135" t="s">
        <v>46</v>
      </c>
      <c r="F79" s="127" t="s">
        <v>39</v>
      </c>
      <c r="G79" s="78"/>
      <c r="H79" s="79"/>
      <c r="I79" s="79"/>
      <c r="J79" s="80">
        <f t="shared" si="85"/>
        <v>0</v>
      </c>
      <c r="K79" s="78"/>
      <c r="L79" s="79"/>
      <c r="M79" s="79"/>
      <c r="N79" s="80">
        <f t="shared" si="86"/>
        <v>0</v>
      </c>
      <c r="O79" s="118"/>
      <c r="P79" s="112"/>
      <c r="Q79" s="112"/>
      <c r="R79" s="82">
        <f t="shared" si="87"/>
        <v>0</v>
      </c>
      <c r="S79" s="69"/>
      <c r="T79" s="83">
        <f t="shared" ref="T79:V79" si="108">SUM(G79,K79,O79)</f>
        <v>0</v>
      </c>
      <c r="U79" s="84">
        <f t="shared" si="108"/>
        <v>0</v>
      </c>
      <c r="V79" s="84">
        <f t="shared" si="108"/>
        <v>0</v>
      </c>
      <c r="W79" s="80">
        <f t="shared" si="89"/>
        <v>0</v>
      </c>
      <c r="X79" s="1"/>
      <c r="Y79" s="56"/>
      <c r="Z79" s="57"/>
      <c r="AA79" s="57"/>
      <c r="AB79" s="57"/>
      <c r="AC79" s="58"/>
      <c r="AD79" s="56"/>
      <c r="AE79" s="57"/>
      <c r="AF79" s="57"/>
      <c r="AG79" s="57"/>
      <c r="AH79" s="59"/>
      <c r="AI79" s="56"/>
      <c r="AJ79" s="57"/>
      <c r="AK79" s="57"/>
      <c r="AL79" s="57"/>
      <c r="AM79" s="58"/>
    </row>
    <row r="80" spans="1:39" ht="25.5" customHeight="1" x14ac:dyDescent="0.25">
      <c r="A80" s="85"/>
      <c r="B80" s="86"/>
      <c r="C80" s="86"/>
      <c r="D80" s="87"/>
      <c r="E80" s="86"/>
      <c r="F80" s="113"/>
      <c r="G80" s="89">
        <f t="shared" ref="G80:I80" si="109">SUM(G75:G79)</f>
        <v>0</v>
      </c>
      <c r="H80" s="90">
        <f t="shared" si="109"/>
        <v>0</v>
      </c>
      <c r="I80" s="90">
        <f t="shared" si="109"/>
        <v>0</v>
      </c>
      <c r="J80" s="91">
        <f t="shared" si="85"/>
        <v>0</v>
      </c>
      <c r="K80" s="89">
        <f t="shared" ref="K80:M80" si="110">SUM(K75:K79)</f>
        <v>0</v>
      </c>
      <c r="L80" s="90">
        <f t="shared" si="110"/>
        <v>0</v>
      </c>
      <c r="M80" s="90">
        <f t="shared" si="110"/>
        <v>0</v>
      </c>
      <c r="N80" s="91">
        <f t="shared" si="86"/>
        <v>0</v>
      </c>
      <c r="O80" s="89">
        <f t="shared" ref="O80:Q80" si="111">SUM(O75:O79)</f>
        <v>0</v>
      </c>
      <c r="P80" s="90">
        <f t="shared" si="111"/>
        <v>0</v>
      </c>
      <c r="Q80" s="90">
        <f t="shared" si="111"/>
        <v>0</v>
      </c>
      <c r="R80" s="108">
        <f t="shared" si="87"/>
        <v>0</v>
      </c>
      <c r="S80" s="69"/>
      <c r="T80" s="92">
        <f t="shared" ref="T80:V80" si="112">SUM(G80,K80,O80)</f>
        <v>0</v>
      </c>
      <c r="U80" s="93">
        <f t="shared" si="112"/>
        <v>0</v>
      </c>
      <c r="V80" s="93">
        <f t="shared" si="112"/>
        <v>0</v>
      </c>
      <c r="W80" s="91">
        <f t="shared" si="89"/>
        <v>0</v>
      </c>
      <c r="X80" s="1"/>
      <c r="Y80" s="94">
        <f t="shared" ref="Y80:AM80" si="113">SUM(Y76:Y79)</f>
        <v>0</v>
      </c>
      <c r="Z80" s="95">
        <f t="shared" si="113"/>
        <v>0</v>
      </c>
      <c r="AA80" s="95">
        <f t="shared" si="113"/>
        <v>0</v>
      </c>
      <c r="AB80" s="95">
        <f t="shared" si="113"/>
        <v>0</v>
      </c>
      <c r="AC80" s="97">
        <f t="shared" si="113"/>
        <v>0</v>
      </c>
      <c r="AD80" s="95">
        <f t="shared" si="113"/>
        <v>0</v>
      </c>
      <c r="AE80" s="95">
        <f t="shared" si="113"/>
        <v>0</v>
      </c>
      <c r="AF80" s="95">
        <f t="shared" si="113"/>
        <v>0</v>
      </c>
      <c r="AG80" s="95">
        <f t="shared" si="113"/>
        <v>0</v>
      </c>
      <c r="AH80" s="96">
        <f t="shared" si="113"/>
        <v>0</v>
      </c>
      <c r="AI80" s="94">
        <f t="shared" si="113"/>
        <v>0</v>
      </c>
      <c r="AJ80" s="95">
        <f t="shared" si="113"/>
        <v>0</v>
      </c>
      <c r="AK80" s="95">
        <f t="shared" si="113"/>
        <v>0</v>
      </c>
      <c r="AL80" s="95">
        <f t="shared" si="113"/>
        <v>0</v>
      </c>
      <c r="AM80" s="97">
        <f t="shared" si="113"/>
        <v>0</v>
      </c>
    </row>
    <row r="81" spans="1:39" ht="25.5" customHeight="1" x14ac:dyDescent="0.25">
      <c r="A81" s="99" t="s">
        <v>35</v>
      </c>
      <c r="B81" s="100" t="s">
        <v>105</v>
      </c>
      <c r="C81" s="100" t="s">
        <v>106</v>
      </c>
      <c r="D81" s="26" t="s">
        <v>38</v>
      </c>
      <c r="E81" s="27">
        <v>3000000000</v>
      </c>
      <c r="F81" s="28" t="s">
        <v>39</v>
      </c>
      <c r="G81" s="64"/>
      <c r="H81" s="65"/>
      <c r="I81" s="65"/>
      <c r="J81" s="66">
        <f t="shared" si="85"/>
        <v>0</v>
      </c>
      <c r="K81" s="64"/>
      <c r="L81" s="65"/>
      <c r="M81" s="65"/>
      <c r="N81" s="66">
        <f t="shared" si="86"/>
        <v>0</v>
      </c>
      <c r="O81" s="67"/>
      <c r="P81" s="65"/>
      <c r="Q81" s="65"/>
      <c r="R81" s="68">
        <f t="shared" si="87"/>
        <v>0</v>
      </c>
      <c r="S81" s="69"/>
      <c r="T81" s="70">
        <f t="shared" ref="T81:V81" si="114">SUM(G81,K81,O81)</f>
        <v>0</v>
      </c>
      <c r="U81" s="71">
        <f t="shared" si="114"/>
        <v>0</v>
      </c>
      <c r="V81" s="71">
        <f t="shared" si="114"/>
        <v>0</v>
      </c>
      <c r="W81" s="66">
        <f t="shared" si="89"/>
        <v>0</v>
      </c>
      <c r="X81" s="1"/>
      <c r="Y81" s="94"/>
      <c r="Z81" s="95"/>
      <c r="AA81" s="95"/>
      <c r="AB81" s="95"/>
      <c r="AC81" s="97"/>
      <c r="AD81" s="98"/>
      <c r="AE81" s="95"/>
      <c r="AF81" s="95"/>
      <c r="AG81" s="95"/>
      <c r="AH81" s="96"/>
      <c r="AI81" s="94"/>
      <c r="AJ81" s="95"/>
      <c r="AK81" s="95"/>
      <c r="AL81" s="95"/>
      <c r="AM81" s="97"/>
    </row>
    <row r="82" spans="1:39" ht="25.5" customHeight="1" x14ac:dyDescent="0.25">
      <c r="A82" s="60" t="s">
        <v>35</v>
      </c>
      <c r="B82" s="61" t="s">
        <v>105</v>
      </c>
      <c r="C82" s="61" t="s">
        <v>106</v>
      </c>
      <c r="D82" s="62" t="s">
        <v>91</v>
      </c>
      <c r="E82" s="61" t="s">
        <v>92</v>
      </c>
      <c r="F82" s="117" t="s">
        <v>39</v>
      </c>
      <c r="G82" s="64"/>
      <c r="H82" s="65"/>
      <c r="I82" s="65"/>
      <c r="J82" s="66">
        <f t="shared" si="85"/>
        <v>0</v>
      </c>
      <c r="K82" s="64"/>
      <c r="L82" s="65"/>
      <c r="M82" s="65"/>
      <c r="N82" s="66">
        <f t="shared" si="86"/>
        <v>0</v>
      </c>
      <c r="O82" s="67"/>
      <c r="P82" s="65"/>
      <c r="Q82" s="65"/>
      <c r="R82" s="68">
        <f t="shared" si="87"/>
        <v>0</v>
      </c>
      <c r="S82" s="69"/>
      <c r="T82" s="70">
        <f t="shared" ref="T82:V82" si="115">SUM(G82,K82,O82)</f>
        <v>0</v>
      </c>
      <c r="U82" s="71">
        <f t="shared" si="115"/>
        <v>0</v>
      </c>
      <c r="V82" s="71">
        <f t="shared" si="115"/>
        <v>0</v>
      </c>
      <c r="W82" s="66">
        <f t="shared" si="89"/>
        <v>0</v>
      </c>
      <c r="X82" s="1"/>
      <c r="Y82" s="103"/>
      <c r="Z82" s="104"/>
      <c r="AA82" s="104"/>
      <c r="AB82" s="104"/>
      <c r="AC82" s="105"/>
      <c r="AD82" s="103"/>
      <c r="AE82" s="104"/>
      <c r="AF82" s="104"/>
      <c r="AG82" s="104"/>
      <c r="AH82" s="105"/>
      <c r="AI82" s="103"/>
      <c r="AJ82" s="104"/>
      <c r="AK82" s="104"/>
      <c r="AL82" s="104"/>
      <c r="AM82" s="105"/>
    </row>
    <row r="83" spans="1:39" ht="25.5" customHeight="1" x14ac:dyDescent="0.25">
      <c r="A83" s="136" t="s">
        <v>35</v>
      </c>
      <c r="B83" s="135" t="s">
        <v>105</v>
      </c>
      <c r="C83" s="135" t="s">
        <v>106</v>
      </c>
      <c r="D83" s="134" t="s">
        <v>45</v>
      </c>
      <c r="E83" s="135" t="s">
        <v>46</v>
      </c>
      <c r="F83" s="137" t="s">
        <v>39</v>
      </c>
      <c r="G83" s="78"/>
      <c r="H83" s="79"/>
      <c r="I83" s="79"/>
      <c r="J83" s="80">
        <f t="shared" si="85"/>
        <v>0</v>
      </c>
      <c r="K83" s="78"/>
      <c r="L83" s="79"/>
      <c r="M83" s="79"/>
      <c r="N83" s="80">
        <f t="shared" si="86"/>
        <v>0</v>
      </c>
      <c r="O83" s="118"/>
      <c r="P83" s="112"/>
      <c r="Q83" s="112"/>
      <c r="R83" s="82">
        <f t="shared" si="87"/>
        <v>0</v>
      </c>
      <c r="S83" s="69"/>
      <c r="T83" s="83">
        <f t="shared" ref="T83:V83" si="116">SUM(G83,K83,O83)</f>
        <v>0</v>
      </c>
      <c r="U83" s="84">
        <f t="shared" si="116"/>
        <v>0</v>
      </c>
      <c r="V83" s="84">
        <f t="shared" si="116"/>
        <v>0</v>
      </c>
      <c r="W83" s="80">
        <f t="shared" si="89"/>
        <v>0</v>
      </c>
      <c r="X83" s="1"/>
      <c r="Y83" s="56"/>
      <c r="Z83" s="57"/>
      <c r="AA83" s="57"/>
      <c r="AB83" s="57"/>
      <c r="AC83" s="58"/>
      <c r="AD83" s="56"/>
      <c r="AE83" s="57"/>
      <c r="AF83" s="57"/>
      <c r="AG83" s="57"/>
      <c r="AH83" s="59"/>
      <c r="AI83" s="56"/>
      <c r="AJ83" s="57"/>
      <c r="AK83" s="57"/>
      <c r="AL83" s="57"/>
      <c r="AM83" s="58"/>
    </row>
    <row r="84" spans="1:39" ht="25.5" customHeight="1" x14ac:dyDescent="0.25">
      <c r="A84" s="85"/>
      <c r="B84" s="86"/>
      <c r="C84" s="86"/>
      <c r="D84" s="87"/>
      <c r="E84" s="86"/>
      <c r="F84" s="113"/>
      <c r="G84" s="89">
        <f t="shared" ref="G84:I84" si="117">SUM(G81:G83)</f>
        <v>0</v>
      </c>
      <c r="H84" s="90">
        <f t="shared" si="117"/>
        <v>0</v>
      </c>
      <c r="I84" s="90">
        <f t="shared" si="117"/>
        <v>0</v>
      </c>
      <c r="J84" s="91">
        <f t="shared" si="85"/>
        <v>0</v>
      </c>
      <c r="K84" s="89">
        <f t="shared" ref="K84:M84" si="118">SUM(K81:K83)</f>
        <v>0</v>
      </c>
      <c r="L84" s="90">
        <f t="shared" si="118"/>
        <v>0</v>
      </c>
      <c r="M84" s="90">
        <f t="shared" si="118"/>
        <v>0</v>
      </c>
      <c r="N84" s="91">
        <f t="shared" si="86"/>
        <v>0</v>
      </c>
      <c r="O84" s="89">
        <f t="shared" ref="O84:Q84" si="119">SUM(O81:O83)</f>
        <v>0</v>
      </c>
      <c r="P84" s="90">
        <f t="shared" si="119"/>
        <v>0</v>
      </c>
      <c r="Q84" s="90">
        <f t="shared" si="119"/>
        <v>0</v>
      </c>
      <c r="R84" s="108">
        <f t="shared" si="87"/>
        <v>0</v>
      </c>
      <c r="S84" s="69"/>
      <c r="T84" s="92">
        <f t="shared" ref="T84:V84" si="120">SUM(G84,K84,O84)</f>
        <v>0</v>
      </c>
      <c r="U84" s="93">
        <f t="shared" si="120"/>
        <v>0</v>
      </c>
      <c r="V84" s="93">
        <f t="shared" si="120"/>
        <v>0</v>
      </c>
      <c r="W84" s="91">
        <f t="shared" si="89"/>
        <v>0</v>
      </c>
      <c r="X84" s="1"/>
      <c r="Y84" s="94">
        <f t="shared" ref="Y84:AM84" si="121">SUM(Y82:Y83)</f>
        <v>0</v>
      </c>
      <c r="Z84" s="95">
        <f t="shared" si="121"/>
        <v>0</v>
      </c>
      <c r="AA84" s="95">
        <f t="shared" si="121"/>
        <v>0</v>
      </c>
      <c r="AB84" s="95">
        <f t="shared" si="121"/>
        <v>0</v>
      </c>
      <c r="AC84" s="97">
        <f t="shared" si="121"/>
        <v>0</v>
      </c>
      <c r="AD84" s="95">
        <f t="shared" si="121"/>
        <v>0</v>
      </c>
      <c r="AE84" s="95">
        <f t="shared" si="121"/>
        <v>0</v>
      </c>
      <c r="AF84" s="95">
        <f t="shared" si="121"/>
        <v>0</v>
      </c>
      <c r="AG84" s="95">
        <f t="shared" si="121"/>
        <v>0</v>
      </c>
      <c r="AH84" s="96">
        <f t="shared" si="121"/>
        <v>0</v>
      </c>
      <c r="AI84" s="94">
        <f t="shared" si="121"/>
        <v>0</v>
      </c>
      <c r="AJ84" s="95">
        <f t="shared" si="121"/>
        <v>0</v>
      </c>
      <c r="AK84" s="95">
        <f t="shared" si="121"/>
        <v>0</v>
      </c>
      <c r="AL84" s="95">
        <f t="shared" si="121"/>
        <v>0</v>
      </c>
      <c r="AM84" s="97">
        <f t="shared" si="121"/>
        <v>0</v>
      </c>
    </row>
    <row r="85" spans="1:39" ht="25.5" customHeight="1" x14ac:dyDescent="0.25">
      <c r="A85" s="99" t="s">
        <v>35</v>
      </c>
      <c r="B85" s="100" t="s">
        <v>107</v>
      </c>
      <c r="C85" s="100" t="s">
        <v>108</v>
      </c>
      <c r="D85" s="26" t="s">
        <v>38</v>
      </c>
      <c r="E85" s="27">
        <v>3000000000</v>
      </c>
      <c r="F85" s="28" t="s">
        <v>39</v>
      </c>
      <c r="G85" s="64"/>
      <c r="H85" s="65"/>
      <c r="I85" s="65"/>
      <c r="J85" s="66">
        <f t="shared" si="85"/>
        <v>0</v>
      </c>
      <c r="K85" s="64"/>
      <c r="L85" s="65"/>
      <c r="M85" s="65"/>
      <c r="N85" s="66">
        <f t="shared" si="86"/>
        <v>0</v>
      </c>
      <c r="O85" s="67"/>
      <c r="P85" s="65"/>
      <c r="Q85" s="65"/>
      <c r="R85" s="68">
        <f t="shared" si="87"/>
        <v>0</v>
      </c>
      <c r="S85" s="69"/>
      <c r="T85" s="70">
        <f t="shared" ref="T85:V85" si="122">SUM(G85,K85,O85)</f>
        <v>0</v>
      </c>
      <c r="U85" s="71">
        <f t="shared" si="122"/>
        <v>0</v>
      </c>
      <c r="V85" s="71">
        <f t="shared" si="122"/>
        <v>0</v>
      </c>
      <c r="W85" s="66">
        <f t="shared" si="89"/>
        <v>0</v>
      </c>
      <c r="X85" s="1"/>
      <c r="Y85" s="94"/>
      <c r="Z85" s="95"/>
      <c r="AA85" s="95"/>
      <c r="AB85" s="95"/>
      <c r="AC85" s="97"/>
      <c r="AD85" s="98"/>
      <c r="AE85" s="95"/>
      <c r="AF85" s="95"/>
      <c r="AG85" s="95"/>
      <c r="AH85" s="96"/>
      <c r="AI85" s="94"/>
      <c r="AJ85" s="95"/>
      <c r="AK85" s="95"/>
      <c r="AL85" s="95"/>
      <c r="AM85" s="97"/>
    </row>
    <row r="86" spans="1:39" ht="25.5" customHeight="1" x14ac:dyDescent="0.25">
      <c r="A86" s="60" t="s">
        <v>35</v>
      </c>
      <c r="B86" s="61" t="s">
        <v>107</v>
      </c>
      <c r="C86" s="61" t="s">
        <v>108</v>
      </c>
      <c r="D86" s="62" t="s">
        <v>59</v>
      </c>
      <c r="E86" s="61" t="s">
        <v>60</v>
      </c>
      <c r="F86" s="117" t="s">
        <v>39</v>
      </c>
      <c r="G86" s="64"/>
      <c r="H86" s="65"/>
      <c r="I86" s="65"/>
      <c r="J86" s="66">
        <f t="shared" si="85"/>
        <v>0</v>
      </c>
      <c r="K86" s="64"/>
      <c r="L86" s="65"/>
      <c r="M86" s="65"/>
      <c r="N86" s="66">
        <f t="shared" si="86"/>
        <v>0</v>
      </c>
      <c r="O86" s="67"/>
      <c r="P86" s="65"/>
      <c r="Q86" s="65"/>
      <c r="R86" s="68">
        <f t="shared" si="87"/>
        <v>0</v>
      </c>
      <c r="S86" s="69"/>
      <c r="T86" s="70">
        <f t="shared" ref="T86:V86" si="123">SUM(G86,K86,O86)</f>
        <v>0</v>
      </c>
      <c r="U86" s="71">
        <f t="shared" si="123"/>
        <v>0</v>
      </c>
      <c r="V86" s="71">
        <f t="shared" si="123"/>
        <v>0</v>
      </c>
      <c r="W86" s="66">
        <f t="shared" si="89"/>
        <v>0</v>
      </c>
      <c r="X86" s="1"/>
      <c r="Y86" s="56"/>
      <c r="Z86" s="57"/>
      <c r="AA86" s="57"/>
      <c r="AB86" s="57"/>
      <c r="AC86" s="58"/>
      <c r="AD86" s="56"/>
      <c r="AE86" s="57"/>
      <c r="AF86" s="57"/>
      <c r="AG86" s="57"/>
      <c r="AH86" s="59"/>
      <c r="AI86" s="56"/>
      <c r="AJ86" s="57"/>
      <c r="AK86" s="57"/>
      <c r="AL86" s="57"/>
      <c r="AM86" s="58"/>
    </row>
    <row r="87" spans="1:39" ht="25.5" customHeight="1" x14ac:dyDescent="0.25">
      <c r="A87" s="136" t="s">
        <v>35</v>
      </c>
      <c r="B87" s="135" t="s">
        <v>107</v>
      </c>
      <c r="C87" s="135" t="s">
        <v>108</v>
      </c>
      <c r="D87" s="134" t="s">
        <v>109</v>
      </c>
      <c r="E87" s="135" t="s">
        <v>110</v>
      </c>
      <c r="F87" s="137" t="s">
        <v>39</v>
      </c>
      <c r="G87" s="78"/>
      <c r="H87" s="79"/>
      <c r="I87" s="79"/>
      <c r="J87" s="80">
        <f t="shared" si="85"/>
        <v>0</v>
      </c>
      <c r="K87" s="78"/>
      <c r="L87" s="79"/>
      <c r="M87" s="79"/>
      <c r="N87" s="80">
        <f t="shared" si="86"/>
        <v>0</v>
      </c>
      <c r="O87" s="118"/>
      <c r="P87" s="112"/>
      <c r="Q87" s="112"/>
      <c r="R87" s="82">
        <f t="shared" si="87"/>
        <v>0</v>
      </c>
      <c r="S87" s="69"/>
      <c r="T87" s="83">
        <f t="shared" ref="T87:V87" si="124">SUM(G87,K87,O87)</f>
        <v>0</v>
      </c>
      <c r="U87" s="84">
        <f t="shared" si="124"/>
        <v>0</v>
      </c>
      <c r="V87" s="84">
        <f t="shared" si="124"/>
        <v>0</v>
      </c>
      <c r="W87" s="80">
        <f t="shared" si="89"/>
        <v>0</v>
      </c>
      <c r="X87" s="1"/>
      <c r="Y87" s="103"/>
      <c r="Z87" s="104"/>
      <c r="AA87" s="104"/>
      <c r="AB87" s="104"/>
      <c r="AC87" s="105"/>
      <c r="AD87" s="103"/>
      <c r="AE87" s="104"/>
      <c r="AF87" s="104"/>
      <c r="AG87" s="104"/>
      <c r="AH87" s="105"/>
      <c r="AI87" s="103"/>
      <c r="AJ87" s="104"/>
      <c r="AK87" s="104"/>
      <c r="AL87" s="104"/>
      <c r="AM87" s="105"/>
    </row>
    <row r="88" spans="1:39" ht="25.5" customHeight="1" x14ac:dyDescent="0.25">
      <c r="A88" s="85"/>
      <c r="B88" s="86"/>
      <c r="C88" s="86"/>
      <c r="D88" s="87"/>
      <c r="E88" s="86"/>
      <c r="F88" s="113"/>
      <c r="G88" s="89">
        <f t="shared" ref="G88:I88" si="125">SUM(G85:G87)</f>
        <v>0</v>
      </c>
      <c r="H88" s="90">
        <f t="shared" si="125"/>
        <v>0</v>
      </c>
      <c r="I88" s="90">
        <f t="shared" si="125"/>
        <v>0</v>
      </c>
      <c r="J88" s="91">
        <f t="shared" si="85"/>
        <v>0</v>
      </c>
      <c r="K88" s="89">
        <f t="shared" ref="K88:M88" si="126">SUM(K85:K87)</f>
        <v>0</v>
      </c>
      <c r="L88" s="90">
        <f t="shared" si="126"/>
        <v>0</v>
      </c>
      <c r="M88" s="90">
        <f t="shared" si="126"/>
        <v>0</v>
      </c>
      <c r="N88" s="91">
        <f t="shared" si="86"/>
        <v>0</v>
      </c>
      <c r="O88" s="89">
        <f t="shared" ref="O88:Q88" si="127">SUM(O85:O87)</f>
        <v>0</v>
      </c>
      <c r="P88" s="90">
        <f t="shared" si="127"/>
        <v>0</v>
      </c>
      <c r="Q88" s="90">
        <f t="shared" si="127"/>
        <v>0</v>
      </c>
      <c r="R88" s="108">
        <f t="shared" si="87"/>
        <v>0</v>
      </c>
      <c r="S88" s="69"/>
      <c r="T88" s="92">
        <f t="shared" ref="T88:V88" si="128">SUM(G88,K88,O88)</f>
        <v>0</v>
      </c>
      <c r="U88" s="93">
        <f t="shared" si="128"/>
        <v>0</v>
      </c>
      <c r="V88" s="93">
        <f t="shared" si="128"/>
        <v>0</v>
      </c>
      <c r="W88" s="91">
        <f t="shared" si="89"/>
        <v>0</v>
      </c>
      <c r="X88" s="1"/>
      <c r="Y88" s="94">
        <f t="shared" ref="Y88:AM88" si="129">SUM(Y86:Y87)</f>
        <v>0</v>
      </c>
      <c r="Z88" s="95">
        <f t="shared" si="129"/>
        <v>0</v>
      </c>
      <c r="AA88" s="95">
        <f t="shared" si="129"/>
        <v>0</v>
      </c>
      <c r="AB88" s="95">
        <f t="shared" si="129"/>
        <v>0</v>
      </c>
      <c r="AC88" s="97">
        <f t="shared" si="129"/>
        <v>0</v>
      </c>
      <c r="AD88" s="95">
        <f t="shared" si="129"/>
        <v>0</v>
      </c>
      <c r="AE88" s="95">
        <f t="shared" si="129"/>
        <v>0</v>
      </c>
      <c r="AF88" s="95">
        <f t="shared" si="129"/>
        <v>0</v>
      </c>
      <c r="AG88" s="95">
        <f t="shared" si="129"/>
        <v>0</v>
      </c>
      <c r="AH88" s="96">
        <f t="shared" si="129"/>
        <v>0</v>
      </c>
      <c r="AI88" s="94">
        <f t="shared" si="129"/>
        <v>0</v>
      </c>
      <c r="AJ88" s="95">
        <f t="shared" si="129"/>
        <v>0</v>
      </c>
      <c r="AK88" s="95">
        <f t="shared" si="129"/>
        <v>0</v>
      </c>
      <c r="AL88" s="95">
        <f t="shared" si="129"/>
        <v>0</v>
      </c>
      <c r="AM88" s="97">
        <f t="shared" si="129"/>
        <v>0</v>
      </c>
    </row>
    <row r="89" spans="1:39" ht="25.5" customHeight="1" x14ac:dyDescent="0.25">
      <c r="A89" s="99" t="s">
        <v>35</v>
      </c>
      <c r="B89" s="100" t="s">
        <v>111</v>
      </c>
      <c r="C89" s="100" t="s">
        <v>112</v>
      </c>
      <c r="D89" s="26" t="s">
        <v>38</v>
      </c>
      <c r="E89" s="27">
        <v>3000000000</v>
      </c>
      <c r="F89" s="28" t="s">
        <v>39</v>
      </c>
      <c r="G89" s="64"/>
      <c r="H89" s="65"/>
      <c r="I89" s="65"/>
      <c r="J89" s="66">
        <f t="shared" si="85"/>
        <v>0</v>
      </c>
      <c r="K89" s="64"/>
      <c r="L89" s="65"/>
      <c r="M89" s="65"/>
      <c r="N89" s="66">
        <f t="shared" si="86"/>
        <v>0</v>
      </c>
      <c r="O89" s="67"/>
      <c r="P89" s="65"/>
      <c r="Q89" s="65"/>
      <c r="R89" s="68">
        <f t="shared" si="87"/>
        <v>0</v>
      </c>
      <c r="S89" s="69"/>
      <c r="T89" s="70">
        <f t="shared" ref="T89:V89" si="130">SUM(G89,K89,O89)</f>
        <v>0</v>
      </c>
      <c r="U89" s="71">
        <f t="shared" si="130"/>
        <v>0</v>
      </c>
      <c r="V89" s="71">
        <f t="shared" si="130"/>
        <v>0</v>
      </c>
      <c r="W89" s="66">
        <f t="shared" si="89"/>
        <v>0</v>
      </c>
      <c r="X89" s="1"/>
      <c r="Y89" s="94"/>
      <c r="Z89" s="95"/>
      <c r="AA89" s="95"/>
      <c r="AB89" s="95"/>
      <c r="AC89" s="97"/>
      <c r="AD89" s="98"/>
      <c r="AE89" s="95"/>
      <c r="AF89" s="95"/>
      <c r="AG89" s="95"/>
      <c r="AH89" s="96"/>
      <c r="AI89" s="94"/>
      <c r="AJ89" s="95"/>
      <c r="AK89" s="95"/>
      <c r="AL89" s="95"/>
      <c r="AM89" s="97"/>
    </row>
    <row r="90" spans="1:39" ht="25.5" customHeight="1" x14ac:dyDescent="0.25">
      <c r="A90" s="60" t="s">
        <v>35</v>
      </c>
      <c r="B90" s="61" t="s">
        <v>111</v>
      </c>
      <c r="C90" s="61" t="s">
        <v>112</v>
      </c>
      <c r="D90" s="62" t="s">
        <v>68</v>
      </c>
      <c r="E90" s="61" t="s">
        <v>69</v>
      </c>
      <c r="F90" s="126" t="s">
        <v>39</v>
      </c>
      <c r="G90" s="64"/>
      <c r="H90" s="65"/>
      <c r="I90" s="65"/>
      <c r="J90" s="66">
        <f t="shared" si="85"/>
        <v>0</v>
      </c>
      <c r="K90" s="64"/>
      <c r="L90" s="65"/>
      <c r="M90" s="65"/>
      <c r="N90" s="66">
        <f t="shared" si="86"/>
        <v>0</v>
      </c>
      <c r="O90" s="67"/>
      <c r="P90" s="65"/>
      <c r="Q90" s="65"/>
      <c r="R90" s="68">
        <f t="shared" si="87"/>
        <v>0</v>
      </c>
      <c r="S90" s="69"/>
      <c r="T90" s="70">
        <f t="shared" ref="T90:V90" si="131">SUM(G90,K90,O90)</f>
        <v>0</v>
      </c>
      <c r="U90" s="71">
        <f t="shared" si="131"/>
        <v>0</v>
      </c>
      <c r="V90" s="71">
        <f t="shared" si="131"/>
        <v>0</v>
      </c>
      <c r="W90" s="66">
        <f t="shared" si="89"/>
        <v>0</v>
      </c>
      <c r="X90" s="1"/>
      <c r="Y90" s="56"/>
      <c r="Z90" s="57"/>
      <c r="AA90" s="57">
        <v>1</v>
      </c>
      <c r="AB90" s="57"/>
      <c r="AC90" s="58">
        <v>2</v>
      </c>
      <c r="AD90" s="56"/>
      <c r="AE90" s="57"/>
      <c r="AF90" s="57"/>
      <c r="AG90" s="57"/>
      <c r="AH90" s="59"/>
      <c r="AI90" s="56"/>
      <c r="AJ90" s="57"/>
      <c r="AK90" s="57"/>
      <c r="AL90" s="57"/>
      <c r="AM90" s="58"/>
    </row>
    <row r="91" spans="1:39" ht="25.5" customHeight="1" x14ac:dyDescent="0.25">
      <c r="A91" s="73" t="s">
        <v>35</v>
      </c>
      <c r="B91" s="74" t="s">
        <v>111</v>
      </c>
      <c r="C91" s="74" t="s">
        <v>112</v>
      </c>
      <c r="D91" s="75" t="s">
        <v>40</v>
      </c>
      <c r="E91" s="74" t="s">
        <v>41</v>
      </c>
      <c r="F91" s="127" t="s">
        <v>39</v>
      </c>
      <c r="G91" s="78"/>
      <c r="H91" s="79"/>
      <c r="I91" s="79"/>
      <c r="J91" s="80">
        <f t="shared" si="85"/>
        <v>0</v>
      </c>
      <c r="K91" s="78"/>
      <c r="L91" s="79"/>
      <c r="M91" s="79"/>
      <c r="N91" s="80">
        <f t="shared" si="86"/>
        <v>0</v>
      </c>
      <c r="O91" s="118"/>
      <c r="P91" s="112"/>
      <c r="Q91" s="112"/>
      <c r="R91" s="82">
        <f t="shared" si="87"/>
        <v>0</v>
      </c>
      <c r="S91" s="69"/>
      <c r="T91" s="83">
        <f t="shared" ref="T91:V91" si="132">SUM(G91,K91,O91)</f>
        <v>0</v>
      </c>
      <c r="U91" s="84">
        <f t="shared" si="132"/>
        <v>0</v>
      </c>
      <c r="V91" s="84">
        <f t="shared" si="132"/>
        <v>0</v>
      </c>
      <c r="W91" s="80">
        <f t="shared" si="89"/>
        <v>0</v>
      </c>
      <c r="X91" s="1"/>
      <c r="Y91" s="138"/>
      <c r="Z91" s="139"/>
      <c r="AA91" s="139"/>
      <c r="AB91" s="139"/>
      <c r="AC91" s="140"/>
      <c r="AD91" s="138"/>
      <c r="AE91" s="139"/>
      <c r="AF91" s="139"/>
      <c r="AG91" s="139"/>
      <c r="AH91" s="141"/>
      <c r="AI91" s="138"/>
      <c r="AJ91" s="139"/>
      <c r="AK91" s="139"/>
      <c r="AL91" s="139"/>
      <c r="AM91" s="140"/>
    </row>
    <row r="92" spans="1:39" ht="25.5" customHeight="1" x14ac:dyDescent="0.25">
      <c r="A92" s="142"/>
      <c r="B92" s="143"/>
      <c r="C92" s="143"/>
      <c r="D92" s="144"/>
      <c r="E92" s="143"/>
      <c r="F92" s="145"/>
      <c r="G92" s="146">
        <f t="shared" ref="G92:I92" si="133">SUM(G89:G91)</f>
        <v>0</v>
      </c>
      <c r="H92" s="147">
        <f t="shared" si="133"/>
        <v>0</v>
      </c>
      <c r="I92" s="147">
        <f t="shared" si="133"/>
        <v>0</v>
      </c>
      <c r="J92" s="148">
        <f t="shared" si="85"/>
        <v>0</v>
      </c>
      <c r="K92" s="146">
        <f t="shared" ref="K92:M92" si="134">SUM(K89:K91)</f>
        <v>0</v>
      </c>
      <c r="L92" s="147">
        <f t="shared" si="134"/>
        <v>0</v>
      </c>
      <c r="M92" s="147">
        <f t="shared" si="134"/>
        <v>0</v>
      </c>
      <c r="N92" s="148">
        <f t="shared" si="86"/>
        <v>0</v>
      </c>
      <c r="O92" s="146">
        <f t="shared" ref="O92:Q92" si="135">SUM(O89:O91)</f>
        <v>0</v>
      </c>
      <c r="P92" s="147">
        <f t="shared" si="135"/>
        <v>0</v>
      </c>
      <c r="Q92" s="147">
        <f t="shared" si="135"/>
        <v>0</v>
      </c>
      <c r="R92" s="149">
        <f t="shared" si="87"/>
        <v>0</v>
      </c>
      <c r="S92" s="69"/>
      <c r="T92" s="150">
        <f t="shared" ref="T92:V92" si="136">SUM(G92,K92,O92)</f>
        <v>0</v>
      </c>
      <c r="U92" s="151">
        <f t="shared" si="136"/>
        <v>0</v>
      </c>
      <c r="V92" s="151">
        <f t="shared" si="136"/>
        <v>0</v>
      </c>
      <c r="W92" s="148">
        <f t="shared" si="89"/>
        <v>0</v>
      </c>
      <c r="X92" s="1"/>
      <c r="Y92" s="152">
        <f t="shared" ref="Y92:AM92" si="137">SUM(Y90:Y91)</f>
        <v>0</v>
      </c>
      <c r="Z92" s="90">
        <f t="shared" si="137"/>
        <v>0</v>
      </c>
      <c r="AA92" s="90">
        <f t="shared" si="137"/>
        <v>1</v>
      </c>
      <c r="AB92" s="90">
        <f t="shared" si="137"/>
        <v>0</v>
      </c>
      <c r="AC92" s="153">
        <f t="shared" si="137"/>
        <v>2</v>
      </c>
      <c r="AD92" s="90">
        <f t="shared" si="137"/>
        <v>0</v>
      </c>
      <c r="AE92" s="90">
        <f t="shared" si="137"/>
        <v>0</v>
      </c>
      <c r="AF92" s="90">
        <f t="shared" si="137"/>
        <v>0</v>
      </c>
      <c r="AG92" s="90">
        <f t="shared" si="137"/>
        <v>0</v>
      </c>
      <c r="AH92" s="154">
        <f t="shared" si="137"/>
        <v>0</v>
      </c>
      <c r="AI92" s="152">
        <f t="shared" si="137"/>
        <v>0</v>
      </c>
      <c r="AJ92" s="90">
        <f t="shared" si="137"/>
        <v>0</v>
      </c>
      <c r="AK92" s="90">
        <f t="shared" si="137"/>
        <v>0</v>
      </c>
      <c r="AL92" s="90">
        <f t="shared" si="137"/>
        <v>0</v>
      </c>
      <c r="AM92" s="153">
        <f t="shared" si="137"/>
        <v>0</v>
      </c>
    </row>
    <row r="93" spans="1:39" ht="25.5" customHeight="1" x14ac:dyDescent="0.25">
      <c r="A93" s="155"/>
      <c r="B93" s="156"/>
      <c r="C93" s="156"/>
      <c r="D93" s="156"/>
      <c r="E93" s="156" t="s">
        <v>113</v>
      </c>
      <c r="F93" s="157"/>
      <c r="G93" s="158">
        <f t="shared" ref="G93:W93" si="138">SUM(G92,G88,G84,G80,G74,G70,G64,G54,G48,G40,G35,G28,G22)</f>
        <v>6</v>
      </c>
      <c r="H93" s="159">
        <f t="shared" si="138"/>
        <v>86</v>
      </c>
      <c r="I93" s="160">
        <f t="shared" si="138"/>
        <v>130</v>
      </c>
      <c r="J93" s="161">
        <f t="shared" si="138"/>
        <v>216</v>
      </c>
      <c r="K93" s="162">
        <f t="shared" si="138"/>
        <v>6</v>
      </c>
      <c r="L93" s="159">
        <f t="shared" si="138"/>
        <v>57</v>
      </c>
      <c r="M93" s="159">
        <f t="shared" si="138"/>
        <v>117</v>
      </c>
      <c r="N93" s="161">
        <f t="shared" si="138"/>
        <v>174</v>
      </c>
      <c r="O93" s="162">
        <f t="shared" si="138"/>
        <v>5</v>
      </c>
      <c r="P93" s="159">
        <f t="shared" si="138"/>
        <v>37</v>
      </c>
      <c r="Q93" s="159">
        <f t="shared" si="138"/>
        <v>73</v>
      </c>
      <c r="R93" s="161">
        <f t="shared" si="138"/>
        <v>110</v>
      </c>
      <c r="S93" s="163">
        <f t="shared" si="138"/>
        <v>0</v>
      </c>
      <c r="T93" s="162">
        <f t="shared" si="138"/>
        <v>17</v>
      </c>
      <c r="U93" s="159">
        <f t="shared" si="138"/>
        <v>180</v>
      </c>
      <c r="V93" s="159">
        <f t="shared" si="138"/>
        <v>320</v>
      </c>
      <c r="W93" s="161">
        <f t="shared" si="138"/>
        <v>500</v>
      </c>
      <c r="X93" s="1"/>
      <c r="Y93" s="164">
        <f t="shared" ref="Y93:AM93" si="139">SUM(Y92,Y88,Y84,Y80,Y74,Y70,Y64,Y54,Y48,Y40,Y35,Y28,Y22)</f>
        <v>1</v>
      </c>
      <c r="Z93" s="165">
        <f t="shared" si="139"/>
        <v>4</v>
      </c>
      <c r="AA93" s="165">
        <f t="shared" si="139"/>
        <v>6</v>
      </c>
      <c r="AB93" s="165">
        <f t="shared" si="139"/>
        <v>1</v>
      </c>
      <c r="AC93" s="166">
        <f t="shared" si="139"/>
        <v>13</v>
      </c>
      <c r="AD93" s="165">
        <f t="shared" si="139"/>
        <v>0</v>
      </c>
      <c r="AE93" s="165">
        <f t="shared" si="139"/>
        <v>1</v>
      </c>
      <c r="AF93" s="165">
        <f t="shared" si="139"/>
        <v>1</v>
      </c>
      <c r="AG93" s="165">
        <f t="shared" si="139"/>
        <v>0</v>
      </c>
      <c r="AH93" s="167">
        <f t="shared" si="139"/>
        <v>0</v>
      </c>
      <c r="AI93" s="164">
        <f t="shared" si="139"/>
        <v>0</v>
      </c>
      <c r="AJ93" s="165">
        <f t="shared" si="139"/>
        <v>2</v>
      </c>
      <c r="AK93" s="165">
        <f t="shared" si="139"/>
        <v>0</v>
      </c>
      <c r="AL93" s="165">
        <f t="shared" si="139"/>
        <v>2</v>
      </c>
      <c r="AM93" s="166">
        <f t="shared" si="139"/>
        <v>2</v>
      </c>
    </row>
    <row r="94" spans="1:39" ht="25.5" customHeight="1" x14ac:dyDescent="0.25">
      <c r="A94" s="85" t="s">
        <v>35</v>
      </c>
      <c r="B94" s="87" t="s">
        <v>114</v>
      </c>
      <c r="C94" s="87" t="s">
        <v>115</v>
      </c>
      <c r="D94" s="87" t="s">
        <v>116</v>
      </c>
      <c r="E94" s="86" t="s">
        <v>117</v>
      </c>
      <c r="F94" s="113" t="s">
        <v>39</v>
      </c>
      <c r="G94" s="168"/>
      <c r="H94" s="102"/>
      <c r="I94" s="102"/>
      <c r="J94" s="50">
        <f t="shared" ref="J94:J134" si="140">SUM(H94:I94)</f>
        <v>0</v>
      </c>
      <c r="K94" s="48"/>
      <c r="L94" s="49"/>
      <c r="M94" s="49"/>
      <c r="N94" s="50">
        <f t="shared" ref="N94:N134" si="141">SUM(L94:M94)</f>
        <v>0</v>
      </c>
      <c r="O94" s="51"/>
      <c r="P94" s="49"/>
      <c r="Q94" s="49"/>
      <c r="R94" s="52">
        <f t="shared" ref="R94:R134" si="142">SUM(P94:Q94)</f>
        <v>0</v>
      </c>
      <c r="S94" s="69"/>
      <c r="T94" s="54">
        <f t="shared" ref="T94:V94" si="143">SUM(G94,K94,O94)</f>
        <v>0</v>
      </c>
      <c r="U94" s="55">
        <f t="shared" si="143"/>
        <v>0</v>
      </c>
      <c r="V94" s="55">
        <f t="shared" si="143"/>
        <v>0</v>
      </c>
      <c r="W94" s="50">
        <f t="shared" ref="W94:W134" si="144">J94+N94+R94</f>
        <v>0</v>
      </c>
      <c r="X94" s="1"/>
      <c r="Y94" s="169"/>
      <c r="Z94" s="170">
        <v>1</v>
      </c>
      <c r="AA94" s="170"/>
      <c r="AB94" s="170"/>
      <c r="AC94" s="171">
        <v>1</v>
      </c>
      <c r="AD94" s="169"/>
      <c r="AE94" s="170"/>
      <c r="AF94" s="170"/>
      <c r="AG94" s="170"/>
      <c r="AH94" s="172"/>
      <c r="AI94" s="169"/>
      <c r="AJ94" s="170"/>
      <c r="AK94" s="170"/>
      <c r="AL94" s="170"/>
      <c r="AM94" s="171"/>
    </row>
    <row r="95" spans="1:39" ht="25.5" customHeight="1" x14ac:dyDescent="0.25">
      <c r="A95" s="85" t="s">
        <v>35</v>
      </c>
      <c r="B95" s="87" t="s">
        <v>118</v>
      </c>
      <c r="C95" s="87" t="s">
        <v>119</v>
      </c>
      <c r="D95" s="87" t="s">
        <v>116</v>
      </c>
      <c r="E95" s="86" t="s">
        <v>117</v>
      </c>
      <c r="F95" s="113" t="s">
        <v>39</v>
      </c>
      <c r="G95" s="48"/>
      <c r="H95" s="49"/>
      <c r="I95" s="49"/>
      <c r="J95" s="50">
        <f t="shared" si="140"/>
        <v>0</v>
      </c>
      <c r="K95" s="48"/>
      <c r="L95" s="49"/>
      <c r="M95" s="49"/>
      <c r="N95" s="50">
        <f t="shared" si="141"/>
        <v>0</v>
      </c>
      <c r="O95" s="51"/>
      <c r="P95" s="49"/>
      <c r="Q95" s="49"/>
      <c r="R95" s="52">
        <f t="shared" si="142"/>
        <v>0</v>
      </c>
      <c r="S95" s="69"/>
      <c r="T95" s="54">
        <f t="shared" ref="T95:V95" si="145">SUM(G95,K95,O95)</f>
        <v>0</v>
      </c>
      <c r="U95" s="55">
        <f t="shared" si="145"/>
        <v>0</v>
      </c>
      <c r="V95" s="55">
        <f t="shared" si="145"/>
        <v>0</v>
      </c>
      <c r="W95" s="50">
        <f t="shared" si="144"/>
        <v>0</v>
      </c>
      <c r="X95" s="1"/>
      <c r="Y95" s="56"/>
      <c r="Z95" s="57"/>
      <c r="AA95" s="57"/>
      <c r="AB95" s="57"/>
      <c r="AC95" s="58"/>
      <c r="AD95" s="56"/>
      <c r="AE95" s="57"/>
      <c r="AF95" s="57"/>
      <c r="AG95" s="57"/>
      <c r="AH95" s="59"/>
      <c r="AI95" s="56"/>
      <c r="AJ95" s="57"/>
      <c r="AK95" s="57"/>
      <c r="AL95" s="57"/>
      <c r="AM95" s="58"/>
    </row>
    <row r="96" spans="1:39" ht="25.5" customHeight="1" x14ac:dyDescent="0.25">
      <c r="A96" s="85" t="s">
        <v>35</v>
      </c>
      <c r="B96" s="87" t="s">
        <v>120</v>
      </c>
      <c r="C96" s="87" t="s">
        <v>121</v>
      </c>
      <c r="D96" s="87" t="s">
        <v>116</v>
      </c>
      <c r="E96" s="86" t="s">
        <v>117</v>
      </c>
      <c r="F96" s="113" t="s">
        <v>39</v>
      </c>
      <c r="G96" s="48"/>
      <c r="H96" s="49"/>
      <c r="I96" s="49"/>
      <c r="J96" s="50">
        <f t="shared" si="140"/>
        <v>0</v>
      </c>
      <c r="K96" s="48"/>
      <c r="L96" s="49"/>
      <c r="M96" s="49"/>
      <c r="N96" s="50">
        <f t="shared" si="141"/>
        <v>0</v>
      </c>
      <c r="O96" s="51"/>
      <c r="P96" s="49"/>
      <c r="Q96" s="49"/>
      <c r="R96" s="52">
        <f t="shared" si="142"/>
        <v>0</v>
      </c>
      <c r="S96" s="69"/>
      <c r="T96" s="54">
        <f t="shared" ref="T96:V96" si="146">SUM(G96,K96,O96)</f>
        <v>0</v>
      </c>
      <c r="U96" s="55">
        <f t="shared" si="146"/>
        <v>0</v>
      </c>
      <c r="V96" s="55">
        <f t="shared" si="146"/>
        <v>0</v>
      </c>
      <c r="W96" s="50">
        <f t="shared" si="144"/>
        <v>0</v>
      </c>
      <c r="X96" s="1"/>
      <c r="Y96" s="56"/>
      <c r="Z96" s="57"/>
      <c r="AA96" s="57">
        <v>1</v>
      </c>
      <c r="AB96" s="57">
        <v>1</v>
      </c>
      <c r="AC96" s="58">
        <v>2</v>
      </c>
      <c r="AD96" s="56"/>
      <c r="AE96" s="57"/>
      <c r="AF96" s="57"/>
      <c r="AG96" s="57"/>
      <c r="AH96" s="59"/>
      <c r="AI96" s="56"/>
      <c r="AJ96" s="57"/>
      <c r="AK96" s="57"/>
      <c r="AL96" s="57"/>
      <c r="AM96" s="58"/>
    </row>
    <row r="97" spans="1:39" ht="25.5" customHeight="1" x14ac:dyDescent="0.25">
      <c r="A97" s="85" t="s">
        <v>35</v>
      </c>
      <c r="B97" s="87" t="s">
        <v>122</v>
      </c>
      <c r="C97" s="87" t="s">
        <v>123</v>
      </c>
      <c r="D97" s="87" t="s">
        <v>116</v>
      </c>
      <c r="E97" s="86" t="s">
        <v>117</v>
      </c>
      <c r="F97" s="113" t="s">
        <v>39</v>
      </c>
      <c r="G97" s="48"/>
      <c r="H97" s="49"/>
      <c r="I97" s="49"/>
      <c r="J97" s="50">
        <f t="shared" si="140"/>
        <v>0</v>
      </c>
      <c r="K97" s="48"/>
      <c r="L97" s="49"/>
      <c r="M97" s="49"/>
      <c r="N97" s="50">
        <f t="shared" si="141"/>
        <v>0</v>
      </c>
      <c r="O97" s="51"/>
      <c r="P97" s="49"/>
      <c r="Q97" s="49"/>
      <c r="R97" s="52">
        <f t="shared" si="142"/>
        <v>0</v>
      </c>
      <c r="S97" s="69"/>
      <c r="T97" s="54">
        <f t="shared" ref="T97:V97" si="147">SUM(G97,K97,O97)</f>
        <v>0</v>
      </c>
      <c r="U97" s="55">
        <f t="shared" si="147"/>
        <v>0</v>
      </c>
      <c r="V97" s="55">
        <f t="shared" si="147"/>
        <v>0</v>
      </c>
      <c r="W97" s="50">
        <f t="shared" si="144"/>
        <v>0</v>
      </c>
      <c r="X97" s="1"/>
      <c r="Y97" s="56"/>
      <c r="Z97" s="57"/>
      <c r="AA97" s="57"/>
      <c r="AB97" s="57"/>
      <c r="AC97" s="58"/>
      <c r="AD97" s="56"/>
      <c r="AE97" s="57"/>
      <c r="AF97" s="57"/>
      <c r="AG97" s="57"/>
      <c r="AH97" s="59"/>
      <c r="AI97" s="56"/>
      <c r="AJ97" s="57"/>
      <c r="AK97" s="57"/>
      <c r="AL97" s="57"/>
      <c r="AM97" s="58"/>
    </row>
    <row r="98" spans="1:39" ht="25.5" customHeight="1" x14ac:dyDescent="0.25">
      <c r="A98" s="85" t="s">
        <v>35</v>
      </c>
      <c r="B98" s="87" t="s">
        <v>124</v>
      </c>
      <c r="C98" s="87" t="s">
        <v>125</v>
      </c>
      <c r="D98" s="87" t="s">
        <v>116</v>
      </c>
      <c r="E98" s="86" t="s">
        <v>117</v>
      </c>
      <c r="F98" s="113" t="s">
        <v>39</v>
      </c>
      <c r="G98" s="48"/>
      <c r="H98" s="49"/>
      <c r="I98" s="49"/>
      <c r="J98" s="50">
        <f t="shared" si="140"/>
        <v>0</v>
      </c>
      <c r="K98" s="48"/>
      <c r="L98" s="49"/>
      <c r="M98" s="49"/>
      <c r="N98" s="50">
        <f t="shared" si="141"/>
        <v>0</v>
      </c>
      <c r="O98" s="51"/>
      <c r="P98" s="49"/>
      <c r="Q98" s="49"/>
      <c r="R98" s="52">
        <f t="shared" si="142"/>
        <v>0</v>
      </c>
      <c r="S98" s="69"/>
      <c r="T98" s="54">
        <f t="shared" ref="T98:V98" si="148">SUM(G98,K98,O98)</f>
        <v>0</v>
      </c>
      <c r="U98" s="55">
        <f t="shared" si="148"/>
        <v>0</v>
      </c>
      <c r="V98" s="55">
        <f t="shared" si="148"/>
        <v>0</v>
      </c>
      <c r="W98" s="50">
        <f t="shared" si="144"/>
        <v>0</v>
      </c>
      <c r="X98" s="1"/>
      <c r="Y98" s="56"/>
      <c r="Z98" s="57"/>
      <c r="AA98" s="57">
        <v>1</v>
      </c>
      <c r="AB98" s="57"/>
      <c r="AC98" s="58">
        <v>1</v>
      </c>
      <c r="AD98" s="56"/>
      <c r="AE98" s="57"/>
      <c r="AF98" s="57"/>
      <c r="AG98" s="57"/>
      <c r="AH98" s="59"/>
      <c r="AI98" s="56"/>
      <c r="AJ98" s="57"/>
      <c r="AK98" s="57"/>
      <c r="AL98" s="57"/>
      <c r="AM98" s="58"/>
    </row>
    <row r="99" spans="1:39" ht="25.5" customHeight="1" x14ac:dyDescent="0.25">
      <c r="A99" s="85" t="s">
        <v>35</v>
      </c>
      <c r="B99" s="87" t="s">
        <v>126</v>
      </c>
      <c r="C99" s="87" t="s">
        <v>127</v>
      </c>
      <c r="D99" s="87" t="s">
        <v>116</v>
      </c>
      <c r="E99" s="86" t="s">
        <v>117</v>
      </c>
      <c r="F99" s="113" t="s">
        <v>39</v>
      </c>
      <c r="G99" s="111"/>
      <c r="H99" s="112"/>
      <c r="I99" s="112"/>
      <c r="J99" s="50">
        <f t="shared" si="140"/>
        <v>0</v>
      </c>
      <c r="K99" s="111"/>
      <c r="L99" s="112"/>
      <c r="M99" s="112"/>
      <c r="N99" s="50">
        <f t="shared" si="141"/>
        <v>0</v>
      </c>
      <c r="O99" s="118"/>
      <c r="P99" s="112"/>
      <c r="Q99" s="112"/>
      <c r="R99" s="52">
        <f t="shared" si="142"/>
        <v>0</v>
      </c>
      <c r="S99" s="69"/>
      <c r="T99" s="54">
        <f t="shared" ref="T99:V99" si="149">SUM(G99,K99,O99)</f>
        <v>0</v>
      </c>
      <c r="U99" s="55">
        <f t="shared" si="149"/>
        <v>0</v>
      </c>
      <c r="V99" s="55">
        <f t="shared" si="149"/>
        <v>0</v>
      </c>
      <c r="W99" s="50">
        <f t="shared" si="144"/>
        <v>0</v>
      </c>
      <c r="X99" s="1"/>
      <c r="Y99" s="56">
        <v>6</v>
      </c>
      <c r="Z99" s="57">
        <v>3</v>
      </c>
      <c r="AA99" s="57">
        <v>6</v>
      </c>
      <c r="AB99" s="57"/>
      <c r="AC99" s="58">
        <v>43</v>
      </c>
      <c r="AD99" s="56"/>
      <c r="AE99" s="57"/>
      <c r="AF99" s="57">
        <v>1</v>
      </c>
      <c r="AG99" s="57"/>
      <c r="AH99" s="59">
        <v>2</v>
      </c>
      <c r="AI99" s="56"/>
      <c r="AJ99" s="57">
        <v>1</v>
      </c>
      <c r="AK99" s="57"/>
      <c r="AL99" s="57"/>
      <c r="AM99" s="58">
        <v>2</v>
      </c>
    </row>
    <row r="100" spans="1:39" ht="25.5" customHeight="1" x14ac:dyDescent="0.25">
      <c r="A100" s="85" t="s">
        <v>35</v>
      </c>
      <c r="B100" s="87" t="s">
        <v>128</v>
      </c>
      <c r="C100" s="87" t="s">
        <v>129</v>
      </c>
      <c r="D100" s="87" t="s">
        <v>116</v>
      </c>
      <c r="E100" s="86" t="s">
        <v>117</v>
      </c>
      <c r="F100" s="113" t="s">
        <v>39</v>
      </c>
      <c r="G100" s="101"/>
      <c r="H100" s="102"/>
      <c r="I100" s="102"/>
      <c r="J100" s="50">
        <f t="shared" si="140"/>
        <v>0</v>
      </c>
      <c r="K100" s="101"/>
      <c r="L100" s="102"/>
      <c r="M100" s="102"/>
      <c r="N100" s="50">
        <f t="shared" si="141"/>
        <v>0</v>
      </c>
      <c r="O100" s="106"/>
      <c r="P100" s="102"/>
      <c r="Q100" s="102"/>
      <c r="R100" s="52">
        <f t="shared" si="142"/>
        <v>0</v>
      </c>
      <c r="S100" s="69"/>
      <c r="T100" s="54">
        <f t="shared" ref="T100:V100" si="150">SUM(G100,K100,O100)</f>
        <v>0</v>
      </c>
      <c r="U100" s="55">
        <f t="shared" si="150"/>
        <v>0</v>
      </c>
      <c r="V100" s="55">
        <f t="shared" si="150"/>
        <v>0</v>
      </c>
      <c r="W100" s="50">
        <f t="shared" si="144"/>
        <v>0</v>
      </c>
      <c r="X100" s="1"/>
      <c r="Y100" s="56"/>
      <c r="Z100" s="57"/>
      <c r="AA100" s="57"/>
      <c r="AB100" s="57"/>
      <c r="AC100" s="58"/>
      <c r="AD100" s="56"/>
      <c r="AE100" s="57">
        <v>1</v>
      </c>
      <c r="AF100" s="57"/>
      <c r="AG100" s="57"/>
      <c r="AH100" s="59"/>
      <c r="AI100" s="56"/>
      <c r="AJ100" s="57"/>
      <c r="AK100" s="57"/>
      <c r="AL100" s="57"/>
      <c r="AM100" s="58"/>
    </row>
    <row r="101" spans="1:39" ht="25.5" customHeight="1" x14ac:dyDescent="0.25">
      <c r="A101" s="85" t="s">
        <v>35</v>
      </c>
      <c r="B101" s="87" t="s">
        <v>130</v>
      </c>
      <c r="C101" s="87" t="s">
        <v>131</v>
      </c>
      <c r="D101" s="87" t="s">
        <v>116</v>
      </c>
      <c r="E101" s="86" t="s">
        <v>117</v>
      </c>
      <c r="F101" s="113" t="s">
        <v>39</v>
      </c>
      <c r="G101" s="48"/>
      <c r="H101" s="49"/>
      <c r="I101" s="49"/>
      <c r="J101" s="50">
        <f t="shared" si="140"/>
        <v>0</v>
      </c>
      <c r="K101" s="48"/>
      <c r="L101" s="49"/>
      <c r="M101" s="49"/>
      <c r="N101" s="50">
        <f t="shared" si="141"/>
        <v>0</v>
      </c>
      <c r="O101" s="51"/>
      <c r="P101" s="49"/>
      <c r="Q101" s="49"/>
      <c r="R101" s="52">
        <f t="shared" si="142"/>
        <v>0</v>
      </c>
      <c r="S101" s="69"/>
      <c r="T101" s="54">
        <f t="shared" ref="T101:V101" si="151">SUM(G101,K101,O101)</f>
        <v>0</v>
      </c>
      <c r="U101" s="55">
        <f t="shared" si="151"/>
        <v>0</v>
      </c>
      <c r="V101" s="55">
        <f t="shared" si="151"/>
        <v>0</v>
      </c>
      <c r="W101" s="50">
        <f t="shared" si="144"/>
        <v>0</v>
      </c>
      <c r="X101" s="1"/>
      <c r="Y101" s="56">
        <v>14</v>
      </c>
      <c r="Z101" s="57">
        <v>4</v>
      </c>
      <c r="AA101" s="57">
        <v>4</v>
      </c>
      <c r="AB101" s="57">
        <v>2</v>
      </c>
      <c r="AC101" s="58">
        <v>32</v>
      </c>
      <c r="AD101" s="56"/>
      <c r="AE101" s="57"/>
      <c r="AF101" s="57"/>
      <c r="AG101" s="57"/>
      <c r="AH101" s="59"/>
      <c r="AI101" s="56"/>
      <c r="AJ101" s="57"/>
      <c r="AK101" s="57"/>
      <c r="AL101" s="57"/>
      <c r="AM101" s="58"/>
    </row>
    <row r="102" spans="1:39" ht="25.5" customHeight="1" x14ac:dyDescent="0.25">
      <c r="A102" s="85" t="s">
        <v>35</v>
      </c>
      <c r="B102" s="87" t="s">
        <v>132</v>
      </c>
      <c r="C102" s="87" t="s">
        <v>133</v>
      </c>
      <c r="D102" s="87" t="s">
        <v>116</v>
      </c>
      <c r="E102" s="86" t="s">
        <v>117</v>
      </c>
      <c r="F102" s="113" t="s">
        <v>39</v>
      </c>
      <c r="G102" s="48"/>
      <c r="H102" s="49"/>
      <c r="I102" s="49"/>
      <c r="J102" s="50">
        <f t="shared" si="140"/>
        <v>0</v>
      </c>
      <c r="K102" s="48"/>
      <c r="L102" s="49"/>
      <c r="M102" s="49"/>
      <c r="N102" s="50">
        <f t="shared" si="141"/>
        <v>0</v>
      </c>
      <c r="O102" s="51"/>
      <c r="P102" s="49"/>
      <c r="Q102" s="49"/>
      <c r="R102" s="52">
        <f t="shared" si="142"/>
        <v>0</v>
      </c>
      <c r="S102" s="69"/>
      <c r="T102" s="54">
        <f t="shared" ref="T102:V102" si="152">SUM(G102,K102,O102)</f>
        <v>0</v>
      </c>
      <c r="U102" s="55">
        <f t="shared" si="152"/>
        <v>0</v>
      </c>
      <c r="V102" s="55">
        <f t="shared" si="152"/>
        <v>0</v>
      </c>
      <c r="W102" s="50">
        <f t="shared" si="144"/>
        <v>0</v>
      </c>
      <c r="X102" s="1"/>
      <c r="Y102" s="56">
        <v>1</v>
      </c>
      <c r="Z102" s="57">
        <v>4</v>
      </c>
      <c r="AA102" s="57">
        <v>5</v>
      </c>
      <c r="AB102" s="57"/>
      <c r="AC102" s="58">
        <v>10</v>
      </c>
      <c r="AD102" s="56"/>
      <c r="AE102" s="57">
        <v>1</v>
      </c>
      <c r="AF102" s="57"/>
      <c r="AG102" s="57"/>
      <c r="AH102" s="59"/>
      <c r="AI102" s="56"/>
      <c r="AJ102" s="57">
        <v>3</v>
      </c>
      <c r="AK102" s="57">
        <v>2</v>
      </c>
      <c r="AL102" s="57"/>
      <c r="AM102" s="58">
        <v>5</v>
      </c>
    </row>
    <row r="103" spans="1:39" ht="25.5" customHeight="1" x14ac:dyDescent="0.25">
      <c r="A103" s="85" t="s">
        <v>35</v>
      </c>
      <c r="B103" s="87" t="s">
        <v>134</v>
      </c>
      <c r="C103" s="87" t="s">
        <v>135</v>
      </c>
      <c r="D103" s="87" t="s">
        <v>116</v>
      </c>
      <c r="E103" s="86" t="s">
        <v>117</v>
      </c>
      <c r="F103" s="113" t="s">
        <v>39</v>
      </c>
      <c r="G103" s="101"/>
      <c r="H103" s="102"/>
      <c r="I103" s="102"/>
      <c r="J103" s="50">
        <f t="shared" si="140"/>
        <v>0</v>
      </c>
      <c r="K103" s="101"/>
      <c r="L103" s="102"/>
      <c r="M103" s="102"/>
      <c r="N103" s="50">
        <f t="shared" si="141"/>
        <v>0</v>
      </c>
      <c r="O103" s="106"/>
      <c r="P103" s="102"/>
      <c r="Q103" s="102"/>
      <c r="R103" s="52">
        <f t="shared" si="142"/>
        <v>0</v>
      </c>
      <c r="S103" s="69"/>
      <c r="T103" s="54">
        <f t="shared" ref="T103:V103" si="153">SUM(G103,K103,O103)</f>
        <v>0</v>
      </c>
      <c r="U103" s="55">
        <f t="shared" si="153"/>
        <v>0</v>
      </c>
      <c r="V103" s="55">
        <f t="shared" si="153"/>
        <v>0</v>
      </c>
      <c r="W103" s="50">
        <f t="shared" si="144"/>
        <v>0</v>
      </c>
      <c r="X103" s="1"/>
      <c r="Y103" s="56"/>
      <c r="Z103" s="57">
        <v>1</v>
      </c>
      <c r="AA103" s="57">
        <v>1</v>
      </c>
      <c r="AB103" s="57"/>
      <c r="AC103" s="58">
        <v>2</v>
      </c>
      <c r="AD103" s="56"/>
      <c r="AE103" s="57"/>
      <c r="AF103" s="57"/>
      <c r="AG103" s="57"/>
      <c r="AH103" s="59"/>
      <c r="AI103" s="56"/>
      <c r="AJ103" s="57"/>
      <c r="AK103" s="57"/>
      <c r="AL103" s="57"/>
      <c r="AM103" s="58"/>
    </row>
    <row r="104" spans="1:39" ht="25.5" customHeight="1" x14ac:dyDescent="0.25">
      <c r="A104" s="85" t="s">
        <v>35</v>
      </c>
      <c r="B104" s="87" t="s">
        <v>136</v>
      </c>
      <c r="C104" s="87" t="s">
        <v>137</v>
      </c>
      <c r="D104" s="87" t="s">
        <v>116</v>
      </c>
      <c r="E104" s="86" t="s">
        <v>117</v>
      </c>
      <c r="F104" s="113" t="s">
        <v>39</v>
      </c>
      <c r="G104" s="48"/>
      <c r="H104" s="49"/>
      <c r="I104" s="49"/>
      <c r="J104" s="50">
        <f t="shared" si="140"/>
        <v>0</v>
      </c>
      <c r="K104" s="48"/>
      <c r="L104" s="49"/>
      <c r="M104" s="49"/>
      <c r="N104" s="50">
        <f t="shared" si="141"/>
        <v>0</v>
      </c>
      <c r="O104" s="51"/>
      <c r="P104" s="49"/>
      <c r="Q104" s="49"/>
      <c r="R104" s="52">
        <f t="shared" si="142"/>
        <v>0</v>
      </c>
      <c r="S104" s="69"/>
      <c r="T104" s="54">
        <f t="shared" ref="T104:V104" si="154">SUM(G104,K104,O104)</f>
        <v>0</v>
      </c>
      <c r="U104" s="55">
        <f t="shared" si="154"/>
        <v>0</v>
      </c>
      <c r="V104" s="55">
        <f t="shared" si="154"/>
        <v>0</v>
      </c>
      <c r="W104" s="50">
        <f t="shared" si="144"/>
        <v>0</v>
      </c>
      <c r="X104" s="1"/>
      <c r="Y104" s="56"/>
      <c r="Z104" s="57"/>
      <c r="AA104" s="57"/>
      <c r="AB104" s="57"/>
      <c r="AC104" s="58"/>
      <c r="AD104" s="56"/>
      <c r="AE104" s="57"/>
      <c r="AF104" s="57"/>
      <c r="AG104" s="57"/>
      <c r="AH104" s="59"/>
      <c r="AI104" s="56"/>
      <c r="AJ104" s="57"/>
      <c r="AK104" s="57"/>
      <c r="AL104" s="57"/>
      <c r="AM104" s="58"/>
    </row>
    <row r="105" spans="1:39" ht="25.5" customHeight="1" x14ac:dyDescent="0.25">
      <c r="A105" s="85" t="s">
        <v>35</v>
      </c>
      <c r="B105" s="87" t="s">
        <v>138</v>
      </c>
      <c r="C105" s="87" t="s">
        <v>139</v>
      </c>
      <c r="D105" s="87" t="s">
        <v>116</v>
      </c>
      <c r="E105" s="86" t="s">
        <v>117</v>
      </c>
      <c r="F105" s="113" t="s">
        <v>39</v>
      </c>
      <c r="G105" s="48"/>
      <c r="H105" s="49"/>
      <c r="I105" s="49"/>
      <c r="J105" s="50">
        <f t="shared" si="140"/>
        <v>0</v>
      </c>
      <c r="K105" s="48"/>
      <c r="L105" s="49"/>
      <c r="M105" s="49"/>
      <c r="N105" s="50">
        <f t="shared" si="141"/>
        <v>0</v>
      </c>
      <c r="O105" s="51"/>
      <c r="P105" s="49"/>
      <c r="Q105" s="49"/>
      <c r="R105" s="52">
        <f t="shared" si="142"/>
        <v>0</v>
      </c>
      <c r="S105" s="69"/>
      <c r="T105" s="54">
        <f t="shared" ref="T105:V105" si="155">SUM(G105,K105,O105)</f>
        <v>0</v>
      </c>
      <c r="U105" s="55">
        <f t="shared" si="155"/>
        <v>0</v>
      </c>
      <c r="V105" s="55">
        <f t="shared" si="155"/>
        <v>0</v>
      </c>
      <c r="W105" s="50">
        <f t="shared" si="144"/>
        <v>0</v>
      </c>
      <c r="X105" s="1"/>
      <c r="Y105" s="56">
        <v>1</v>
      </c>
      <c r="Z105" s="57"/>
      <c r="AA105" s="57"/>
      <c r="AB105" s="57"/>
      <c r="AC105" s="58">
        <v>1</v>
      </c>
      <c r="AD105" s="56"/>
      <c r="AE105" s="57"/>
      <c r="AF105" s="57">
        <v>1</v>
      </c>
      <c r="AG105" s="57"/>
      <c r="AH105" s="59"/>
      <c r="AI105" s="56"/>
      <c r="AJ105" s="57"/>
      <c r="AK105" s="57"/>
      <c r="AL105" s="57"/>
      <c r="AM105" s="58"/>
    </row>
    <row r="106" spans="1:39" ht="25.5" customHeight="1" x14ac:dyDescent="0.25">
      <c r="A106" s="85" t="s">
        <v>35</v>
      </c>
      <c r="B106" s="87" t="s">
        <v>140</v>
      </c>
      <c r="C106" s="87" t="s">
        <v>141</v>
      </c>
      <c r="D106" s="87" t="s">
        <v>116</v>
      </c>
      <c r="E106" s="86" t="s">
        <v>117</v>
      </c>
      <c r="F106" s="113" t="s">
        <v>39</v>
      </c>
      <c r="G106" s="48"/>
      <c r="H106" s="49"/>
      <c r="I106" s="49"/>
      <c r="J106" s="50">
        <f t="shared" si="140"/>
        <v>0</v>
      </c>
      <c r="K106" s="48"/>
      <c r="L106" s="49"/>
      <c r="M106" s="49"/>
      <c r="N106" s="50">
        <f t="shared" si="141"/>
        <v>0</v>
      </c>
      <c r="O106" s="51"/>
      <c r="P106" s="49"/>
      <c r="Q106" s="49"/>
      <c r="R106" s="52">
        <f t="shared" si="142"/>
        <v>0</v>
      </c>
      <c r="S106" s="69"/>
      <c r="T106" s="54">
        <f t="shared" ref="T106:V106" si="156">SUM(G106,K106,O106)</f>
        <v>0</v>
      </c>
      <c r="U106" s="55">
        <f t="shared" si="156"/>
        <v>0</v>
      </c>
      <c r="V106" s="55">
        <f t="shared" si="156"/>
        <v>0</v>
      </c>
      <c r="W106" s="50">
        <f t="shared" si="144"/>
        <v>0</v>
      </c>
      <c r="X106" s="1"/>
      <c r="Y106" s="56"/>
      <c r="Z106" s="57"/>
      <c r="AA106" s="57"/>
      <c r="AB106" s="57"/>
      <c r="AC106" s="58"/>
      <c r="AD106" s="56"/>
      <c r="AE106" s="57"/>
      <c r="AF106" s="57"/>
      <c r="AG106" s="57"/>
      <c r="AH106" s="59"/>
      <c r="AI106" s="56"/>
      <c r="AJ106" s="57"/>
      <c r="AK106" s="57"/>
      <c r="AL106" s="57"/>
      <c r="AM106" s="58"/>
    </row>
    <row r="107" spans="1:39" ht="25.5" customHeight="1" x14ac:dyDescent="0.25">
      <c r="A107" s="85" t="s">
        <v>35</v>
      </c>
      <c r="B107" s="87" t="s">
        <v>142</v>
      </c>
      <c r="C107" s="87" t="s">
        <v>143</v>
      </c>
      <c r="D107" s="87" t="s">
        <v>116</v>
      </c>
      <c r="E107" s="86" t="s">
        <v>117</v>
      </c>
      <c r="F107" s="113" t="s">
        <v>39</v>
      </c>
      <c r="G107" s="173"/>
      <c r="H107" s="174"/>
      <c r="I107" s="174"/>
      <c r="J107" s="50">
        <f t="shared" si="140"/>
        <v>0</v>
      </c>
      <c r="K107" s="173"/>
      <c r="L107" s="174"/>
      <c r="M107" s="174"/>
      <c r="N107" s="50">
        <f t="shared" si="141"/>
        <v>0</v>
      </c>
      <c r="O107" s="175"/>
      <c r="P107" s="174"/>
      <c r="Q107" s="174"/>
      <c r="R107" s="52">
        <f t="shared" si="142"/>
        <v>0</v>
      </c>
      <c r="S107" s="69"/>
      <c r="T107" s="54">
        <f t="shared" ref="T107:V107" si="157">SUM(G107,K107,O107)</f>
        <v>0</v>
      </c>
      <c r="U107" s="55">
        <f t="shared" si="157"/>
        <v>0</v>
      </c>
      <c r="V107" s="55">
        <f t="shared" si="157"/>
        <v>0</v>
      </c>
      <c r="W107" s="50">
        <f t="shared" si="144"/>
        <v>0</v>
      </c>
      <c r="X107" s="1"/>
      <c r="Y107" s="56"/>
      <c r="Z107" s="57"/>
      <c r="AA107" s="57"/>
      <c r="AB107" s="57"/>
      <c r="AC107" s="58"/>
      <c r="AD107" s="56"/>
      <c r="AE107" s="57"/>
      <c r="AF107" s="57"/>
      <c r="AG107" s="57"/>
      <c r="AH107" s="59"/>
      <c r="AI107" s="56"/>
      <c r="AJ107" s="57"/>
      <c r="AK107" s="57"/>
      <c r="AL107" s="57"/>
      <c r="AM107" s="58"/>
    </row>
    <row r="108" spans="1:39" ht="25.5" customHeight="1" x14ac:dyDescent="0.25">
      <c r="A108" s="85" t="s">
        <v>35</v>
      </c>
      <c r="B108" s="87" t="s">
        <v>144</v>
      </c>
      <c r="C108" s="87" t="s">
        <v>145</v>
      </c>
      <c r="D108" s="87" t="s">
        <v>116</v>
      </c>
      <c r="E108" s="86" t="s">
        <v>117</v>
      </c>
      <c r="F108" s="113" t="s">
        <v>39</v>
      </c>
      <c r="G108" s="48"/>
      <c r="H108" s="49"/>
      <c r="I108" s="49"/>
      <c r="J108" s="50">
        <f t="shared" si="140"/>
        <v>0</v>
      </c>
      <c r="K108" s="48"/>
      <c r="L108" s="49"/>
      <c r="M108" s="49"/>
      <c r="N108" s="50">
        <f t="shared" si="141"/>
        <v>0</v>
      </c>
      <c r="O108" s="51"/>
      <c r="P108" s="49"/>
      <c r="Q108" s="49"/>
      <c r="R108" s="52">
        <f t="shared" si="142"/>
        <v>0</v>
      </c>
      <c r="S108" s="69"/>
      <c r="T108" s="54">
        <f t="shared" ref="T108:V108" si="158">SUM(G108,K108,O108)</f>
        <v>0</v>
      </c>
      <c r="U108" s="55">
        <f t="shared" si="158"/>
        <v>0</v>
      </c>
      <c r="V108" s="55">
        <f t="shared" si="158"/>
        <v>0</v>
      </c>
      <c r="W108" s="50">
        <f t="shared" si="144"/>
        <v>0</v>
      </c>
      <c r="X108" s="1"/>
      <c r="Y108" s="56"/>
      <c r="Z108" s="57"/>
      <c r="AA108" s="57"/>
      <c r="AB108" s="57"/>
      <c r="AC108" s="58"/>
      <c r="AD108" s="56"/>
      <c r="AE108" s="57"/>
      <c r="AF108" s="57"/>
      <c r="AG108" s="57"/>
      <c r="AH108" s="59"/>
      <c r="AI108" s="56"/>
      <c r="AJ108" s="57"/>
      <c r="AK108" s="57"/>
      <c r="AL108" s="57"/>
      <c r="AM108" s="58"/>
    </row>
    <row r="109" spans="1:39" ht="25.5" customHeight="1" x14ac:dyDescent="0.25">
      <c r="A109" s="85" t="s">
        <v>35</v>
      </c>
      <c r="B109" s="87" t="s">
        <v>146</v>
      </c>
      <c r="C109" s="87" t="s">
        <v>147</v>
      </c>
      <c r="D109" s="87" t="s">
        <v>116</v>
      </c>
      <c r="E109" s="86" t="s">
        <v>117</v>
      </c>
      <c r="F109" s="113" t="s">
        <v>39</v>
      </c>
      <c r="G109" s="111"/>
      <c r="H109" s="112"/>
      <c r="I109" s="112"/>
      <c r="J109" s="50">
        <f t="shared" si="140"/>
        <v>0</v>
      </c>
      <c r="K109" s="111"/>
      <c r="L109" s="112"/>
      <c r="M109" s="112"/>
      <c r="N109" s="50">
        <f t="shared" si="141"/>
        <v>0</v>
      </c>
      <c r="O109" s="118"/>
      <c r="P109" s="112"/>
      <c r="Q109" s="112"/>
      <c r="R109" s="52">
        <f t="shared" si="142"/>
        <v>0</v>
      </c>
      <c r="S109" s="69"/>
      <c r="T109" s="54">
        <f t="shared" ref="T109:V109" si="159">SUM(G109,K109,O109)</f>
        <v>0</v>
      </c>
      <c r="U109" s="55">
        <f t="shared" si="159"/>
        <v>0</v>
      </c>
      <c r="V109" s="55">
        <f t="shared" si="159"/>
        <v>0</v>
      </c>
      <c r="W109" s="50">
        <f t="shared" si="144"/>
        <v>0</v>
      </c>
      <c r="X109" s="1"/>
      <c r="Y109" s="56"/>
      <c r="Z109" s="57"/>
      <c r="AA109" s="57"/>
      <c r="AB109" s="57"/>
      <c r="AC109" s="58"/>
      <c r="AD109" s="56"/>
      <c r="AE109" s="57"/>
      <c r="AF109" s="57"/>
      <c r="AG109" s="57"/>
      <c r="AH109" s="59"/>
      <c r="AI109" s="56"/>
      <c r="AJ109" s="57"/>
      <c r="AK109" s="57"/>
      <c r="AL109" s="57"/>
      <c r="AM109" s="58"/>
    </row>
    <row r="110" spans="1:39" ht="25.5" customHeight="1" x14ac:dyDescent="0.25">
      <c r="A110" s="85" t="s">
        <v>35</v>
      </c>
      <c r="B110" s="87" t="s">
        <v>148</v>
      </c>
      <c r="C110" s="87" t="s">
        <v>149</v>
      </c>
      <c r="D110" s="87" t="s">
        <v>116</v>
      </c>
      <c r="E110" s="86" t="s">
        <v>117</v>
      </c>
      <c r="F110" s="113" t="s">
        <v>39</v>
      </c>
      <c r="G110" s="48"/>
      <c r="H110" s="49"/>
      <c r="I110" s="49"/>
      <c r="J110" s="50">
        <f t="shared" si="140"/>
        <v>0</v>
      </c>
      <c r="K110" s="48"/>
      <c r="L110" s="49"/>
      <c r="M110" s="49"/>
      <c r="N110" s="50">
        <f t="shared" si="141"/>
        <v>0</v>
      </c>
      <c r="O110" s="51"/>
      <c r="P110" s="49"/>
      <c r="Q110" s="49"/>
      <c r="R110" s="52">
        <f t="shared" si="142"/>
        <v>0</v>
      </c>
      <c r="S110" s="69"/>
      <c r="T110" s="54">
        <f t="shared" ref="T110:V110" si="160">SUM(G110,K110,O110)</f>
        <v>0</v>
      </c>
      <c r="U110" s="55">
        <f t="shared" si="160"/>
        <v>0</v>
      </c>
      <c r="V110" s="55">
        <f t="shared" si="160"/>
        <v>0</v>
      </c>
      <c r="W110" s="50">
        <f t="shared" si="144"/>
        <v>0</v>
      </c>
      <c r="X110" s="1"/>
      <c r="Y110" s="56"/>
      <c r="Z110" s="57"/>
      <c r="AA110" s="57"/>
      <c r="AB110" s="57"/>
      <c r="AC110" s="58"/>
      <c r="AD110" s="56"/>
      <c r="AE110" s="57"/>
      <c r="AF110" s="57"/>
      <c r="AG110" s="57"/>
      <c r="AH110" s="59"/>
      <c r="AI110" s="56"/>
      <c r="AJ110" s="57"/>
      <c r="AK110" s="57"/>
      <c r="AL110" s="57"/>
      <c r="AM110" s="58"/>
    </row>
    <row r="111" spans="1:39" ht="25.5" customHeight="1" x14ac:dyDescent="0.25">
      <c r="A111" s="85" t="s">
        <v>35</v>
      </c>
      <c r="B111" s="87" t="s">
        <v>150</v>
      </c>
      <c r="C111" s="87" t="s">
        <v>151</v>
      </c>
      <c r="D111" s="87" t="s">
        <v>116</v>
      </c>
      <c r="E111" s="86" t="s">
        <v>117</v>
      </c>
      <c r="F111" s="113" t="s">
        <v>39</v>
      </c>
      <c r="G111" s="64"/>
      <c r="H111" s="65"/>
      <c r="I111" s="65"/>
      <c r="J111" s="50">
        <f t="shared" si="140"/>
        <v>0</v>
      </c>
      <c r="K111" s="64"/>
      <c r="L111" s="65"/>
      <c r="M111" s="65"/>
      <c r="N111" s="50">
        <f t="shared" si="141"/>
        <v>0</v>
      </c>
      <c r="O111" s="67"/>
      <c r="P111" s="65"/>
      <c r="Q111" s="65"/>
      <c r="R111" s="52">
        <f t="shared" si="142"/>
        <v>0</v>
      </c>
      <c r="S111" s="69"/>
      <c r="T111" s="54">
        <f t="shared" ref="T111:V111" si="161">SUM(G111,K111,O111)</f>
        <v>0</v>
      </c>
      <c r="U111" s="55">
        <f t="shared" si="161"/>
        <v>0</v>
      </c>
      <c r="V111" s="55">
        <f t="shared" si="161"/>
        <v>0</v>
      </c>
      <c r="W111" s="50">
        <f t="shared" si="144"/>
        <v>0</v>
      </c>
      <c r="X111" s="1"/>
      <c r="Y111" s="56"/>
      <c r="Z111" s="57"/>
      <c r="AA111" s="57"/>
      <c r="AB111" s="57"/>
      <c r="AC111" s="58"/>
      <c r="AD111" s="56"/>
      <c r="AE111" s="57"/>
      <c r="AF111" s="57"/>
      <c r="AG111" s="57"/>
      <c r="AH111" s="59"/>
      <c r="AI111" s="56"/>
      <c r="AJ111" s="57"/>
      <c r="AK111" s="57"/>
      <c r="AL111" s="57"/>
      <c r="AM111" s="58"/>
    </row>
    <row r="112" spans="1:39" ht="25.5" customHeight="1" x14ac:dyDescent="0.25">
      <c r="A112" s="85" t="s">
        <v>35</v>
      </c>
      <c r="B112" s="87" t="s">
        <v>152</v>
      </c>
      <c r="C112" s="87" t="s">
        <v>153</v>
      </c>
      <c r="D112" s="87" t="s">
        <v>116</v>
      </c>
      <c r="E112" s="86" t="s">
        <v>117</v>
      </c>
      <c r="F112" s="113" t="s">
        <v>39</v>
      </c>
      <c r="G112" s="48"/>
      <c r="H112" s="49"/>
      <c r="I112" s="49"/>
      <c r="J112" s="50">
        <f t="shared" si="140"/>
        <v>0</v>
      </c>
      <c r="K112" s="48"/>
      <c r="L112" s="49"/>
      <c r="M112" s="49"/>
      <c r="N112" s="50">
        <f t="shared" si="141"/>
        <v>0</v>
      </c>
      <c r="O112" s="51"/>
      <c r="P112" s="49"/>
      <c r="Q112" s="49"/>
      <c r="R112" s="52">
        <f t="shared" si="142"/>
        <v>0</v>
      </c>
      <c r="S112" s="69"/>
      <c r="T112" s="54">
        <f t="shared" ref="T112:V112" si="162">SUM(G112,K112,O112)</f>
        <v>0</v>
      </c>
      <c r="U112" s="55">
        <f t="shared" si="162"/>
        <v>0</v>
      </c>
      <c r="V112" s="55">
        <f t="shared" si="162"/>
        <v>0</v>
      </c>
      <c r="W112" s="50">
        <f t="shared" si="144"/>
        <v>0</v>
      </c>
      <c r="X112" s="1"/>
      <c r="Y112" s="56">
        <v>1</v>
      </c>
      <c r="Z112" s="57"/>
      <c r="AA112" s="57"/>
      <c r="AB112" s="57"/>
      <c r="AC112" s="58">
        <v>1</v>
      </c>
      <c r="AD112" s="56"/>
      <c r="AE112" s="57"/>
      <c r="AF112" s="57"/>
      <c r="AG112" s="57"/>
      <c r="AH112" s="59"/>
      <c r="AI112" s="56"/>
      <c r="AJ112" s="57"/>
      <c r="AK112" s="57"/>
      <c r="AL112" s="57"/>
      <c r="AM112" s="58"/>
    </row>
    <row r="113" spans="1:39" ht="25.5" customHeight="1" x14ac:dyDescent="0.25">
      <c r="A113" s="85" t="s">
        <v>35</v>
      </c>
      <c r="B113" s="87" t="s">
        <v>154</v>
      </c>
      <c r="C113" s="87" t="s">
        <v>135</v>
      </c>
      <c r="D113" s="87" t="s">
        <v>116</v>
      </c>
      <c r="E113" s="86" t="s">
        <v>117</v>
      </c>
      <c r="F113" s="113" t="s">
        <v>39</v>
      </c>
      <c r="G113" s="48"/>
      <c r="H113" s="49"/>
      <c r="I113" s="49"/>
      <c r="J113" s="50">
        <f t="shared" si="140"/>
        <v>0</v>
      </c>
      <c r="K113" s="48"/>
      <c r="L113" s="49"/>
      <c r="M113" s="49"/>
      <c r="N113" s="50">
        <f t="shared" si="141"/>
        <v>0</v>
      </c>
      <c r="O113" s="51"/>
      <c r="P113" s="49"/>
      <c r="Q113" s="49"/>
      <c r="R113" s="52">
        <f t="shared" si="142"/>
        <v>0</v>
      </c>
      <c r="S113" s="69"/>
      <c r="T113" s="54">
        <f t="shared" ref="T113:V113" si="163">SUM(G113,K113,O113)</f>
        <v>0</v>
      </c>
      <c r="U113" s="55">
        <f t="shared" si="163"/>
        <v>0</v>
      </c>
      <c r="V113" s="55">
        <f t="shared" si="163"/>
        <v>0</v>
      </c>
      <c r="W113" s="50">
        <f t="shared" si="144"/>
        <v>0</v>
      </c>
      <c r="X113" s="1"/>
      <c r="Y113" s="56"/>
      <c r="Z113" s="57"/>
      <c r="AA113" s="57"/>
      <c r="AB113" s="57"/>
      <c r="AC113" s="58"/>
      <c r="AD113" s="56"/>
      <c r="AE113" s="57"/>
      <c r="AF113" s="57"/>
      <c r="AG113" s="57"/>
      <c r="AH113" s="59"/>
      <c r="AI113" s="56"/>
      <c r="AJ113" s="57"/>
      <c r="AK113" s="57"/>
      <c r="AL113" s="57"/>
      <c r="AM113" s="58"/>
    </row>
    <row r="114" spans="1:39" ht="25.5" customHeight="1" x14ac:dyDescent="0.25">
      <c r="A114" s="85" t="s">
        <v>35</v>
      </c>
      <c r="B114" s="176" t="s">
        <v>155</v>
      </c>
      <c r="C114" s="176" t="s">
        <v>156</v>
      </c>
      <c r="D114" s="177" t="s">
        <v>116</v>
      </c>
      <c r="E114" s="86" t="s">
        <v>117</v>
      </c>
      <c r="F114" s="113" t="s">
        <v>39</v>
      </c>
      <c r="G114" s="48"/>
      <c r="H114" s="49"/>
      <c r="I114" s="49"/>
      <c r="J114" s="50">
        <f t="shared" si="140"/>
        <v>0</v>
      </c>
      <c r="K114" s="48"/>
      <c r="L114" s="49"/>
      <c r="M114" s="49"/>
      <c r="N114" s="50">
        <f t="shared" si="141"/>
        <v>0</v>
      </c>
      <c r="O114" s="51"/>
      <c r="P114" s="49"/>
      <c r="Q114" s="49"/>
      <c r="R114" s="52">
        <f t="shared" si="142"/>
        <v>0</v>
      </c>
      <c r="S114" s="69"/>
      <c r="T114" s="54">
        <f t="shared" ref="T114:V114" si="164">SUM(G114,K114,O114)</f>
        <v>0</v>
      </c>
      <c r="U114" s="55">
        <f t="shared" si="164"/>
        <v>0</v>
      </c>
      <c r="V114" s="55">
        <f t="shared" si="164"/>
        <v>0</v>
      </c>
      <c r="W114" s="50">
        <f t="shared" si="144"/>
        <v>0</v>
      </c>
      <c r="X114" s="1"/>
      <c r="Y114" s="56"/>
      <c r="Z114" s="57"/>
      <c r="AA114" s="57"/>
      <c r="AB114" s="57"/>
      <c r="AC114" s="58"/>
      <c r="AD114" s="56"/>
      <c r="AE114" s="57"/>
      <c r="AF114" s="57"/>
      <c r="AG114" s="57"/>
      <c r="AH114" s="59"/>
      <c r="AI114" s="56"/>
      <c r="AJ114" s="57"/>
      <c r="AK114" s="57"/>
      <c r="AL114" s="57"/>
      <c r="AM114" s="58"/>
    </row>
    <row r="115" spans="1:39" ht="25.5" customHeight="1" x14ac:dyDescent="0.25">
      <c r="A115" s="85" t="s">
        <v>35</v>
      </c>
      <c r="B115" s="176" t="s">
        <v>157</v>
      </c>
      <c r="C115" s="176" t="s">
        <v>158</v>
      </c>
      <c r="D115" s="177" t="s">
        <v>116</v>
      </c>
      <c r="E115" s="86" t="s">
        <v>117</v>
      </c>
      <c r="F115" s="113" t="s">
        <v>39</v>
      </c>
      <c r="G115" s="48"/>
      <c r="H115" s="49"/>
      <c r="I115" s="49"/>
      <c r="J115" s="50">
        <f t="shared" si="140"/>
        <v>0</v>
      </c>
      <c r="K115" s="48"/>
      <c r="L115" s="49"/>
      <c r="M115" s="49"/>
      <c r="N115" s="50">
        <f t="shared" si="141"/>
        <v>0</v>
      </c>
      <c r="O115" s="51"/>
      <c r="P115" s="49"/>
      <c r="Q115" s="49"/>
      <c r="R115" s="52">
        <f t="shared" si="142"/>
        <v>0</v>
      </c>
      <c r="S115" s="69"/>
      <c r="T115" s="54">
        <f t="shared" ref="T115:V115" si="165">SUM(G115,K115,O115)</f>
        <v>0</v>
      </c>
      <c r="U115" s="55">
        <f t="shared" si="165"/>
        <v>0</v>
      </c>
      <c r="V115" s="55">
        <f t="shared" si="165"/>
        <v>0</v>
      </c>
      <c r="W115" s="50">
        <f t="shared" si="144"/>
        <v>0</v>
      </c>
      <c r="X115" s="1"/>
      <c r="Y115" s="56">
        <v>1</v>
      </c>
      <c r="Z115" s="57"/>
      <c r="AA115" s="57"/>
      <c r="AB115" s="57"/>
      <c r="AC115" s="58">
        <v>1</v>
      </c>
      <c r="AD115" s="56"/>
      <c r="AE115" s="57"/>
      <c r="AF115" s="57">
        <v>1</v>
      </c>
      <c r="AG115" s="57"/>
      <c r="AH115" s="59"/>
      <c r="AI115" s="56"/>
      <c r="AJ115" s="57"/>
      <c r="AK115" s="57"/>
      <c r="AL115" s="57"/>
      <c r="AM115" s="58"/>
    </row>
    <row r="116" spans="1:39" ht="25.5" customHeight="1" x14ac:dyDescent="0.25">
      <c r="A116" s="85" t="s">
        <v>35</v>
      </c>
      <c r="B116" s="176" t="s">
        <v>159</v>
      </c>
      <c r="C116" s="176" t="s">
        <v>160</v>
      </c>
      <c r="D116" s="177" t="s">
        <v>116</v>
      </c>
      <c r="E116" s="86" t="s">
        <v>117</v>
      </c>
      <c r="F116" s="113" t="s">
        <v>39</v>
      </c>
      <c r="G116" s="173"/>
      <c r="H116" s="174"/>
      <c r="I116" s="174"/>
      <c r="J116" s="50">
        <f t="shared" si="140"/>
        <v>0</v>
      </c>
      <c r="K116" s="173"/>
      <c r="L116" s="174"/>
      <c r="M116" s="174"/>
      <c r="N116" s="50">
        <f t="shared" si="141"/>
        <v>0</v>
      </c>
      <c r="O116" s="175"/>
      <c r="P116" s="174"/>
      <c r="Q116" s="174"/>
      <c r="R116" s="52">
        <f t="shared" si="142"/>
        <v>0</v>
      </c>
      <c r="S116" s="69"/>
      <c r="T116" s="54">
        <f t="shared" ref="T116:V116" si="166">SUM(G116,K116,O116)</f>
        <v>0</v>
      </c>
      <c r="U116" s="55">
        <f t="shared" si="166"/>
        <v>0</v>
      </c>
      <c r="V116" s="55">
        <f t="shared" si="166"/>
        <v>0</v>
      </c>
      <c r="W116" s="50">
        <f t="shared" si="144"/>
        <v>0</v>
      </c>
      <c r="X116" s="1"/>
      <c r="Y116" s="56"/>
      <c r="Z116" s="57"/>
      <c r="AA116" s="57"/>
      <c r="AB116" s="57"/>
      <c r="AC116" s="58"/>
      <c r="AD116" s="56"/>
      <c r="AE116" s="57"/>
      <c r="AF116" s="57"/>
      <c r="AG116" s="57"/>
      <c r="AH116" s="59"/>
      <c r="AI116" s="56"/>
      <c r="AJ116" s="57"/>
      <c r="AK116" s="57"/>
      <c r="AL116" s="57"/>
      <c r="AM116" s="58"/>
    </row>
    <row r="117" spans="1:39" ht="25.5" customHeight="1" x14ac:dyDescent="0.25">
      <c r="A117" s="85" t="s">
        <v>35</v>
      </c>
      <c r="B117" s="176" t="s">
        <v>161</v>
      </c>
      <c r="C117" s="176" t="s">
        <v>162</v>
      </c>
      <c r="D117" s="177" t="s">
        <v>116</v>
      </c>
      <c r="E117" s="86" t="s">
        <v>117</v>
      </c>
      <c r="F117" s="113" t="s">
        <v>39</v>
      </c>
      <c r="G117" s="48"/>
      <c r="H117" s="49"/>
      <c r="I117" s="49"/>
      <c r="J117" s="50">
        <f t="shared" si="140"/>
        <v>0</v>
      </c>
      <c r="K117" s="48"/>
      <c r="L117" s="49"/>
      <c r="M117" s="49"/>
      <c r="N117" s="50">
        <f t="shared" si="141"/>
        <v>0</v>
      </c>
      <c r="O117" s="51"/>
      <c r="P117" s="49"/>
      <c r="Q117" s="49"/>
      <c r="R117" s="52">
        <f t="shared" si="142"/>
        <v>0</v>
      </c>
      <c r="S117" s="69"/>
      <c r="T117" s="54">
        <f t="shared" ref="T117:V117" si="167">SUM(G117,K117,O117)</f>
        <v>0</v>
      </c>
      <c r="U117" s="55">
        <f t="shared" si="167"/>
        <v>0</v>
      </c>
      <c r="V117" s="55">
        <f t="shared" si="167"/>
        <v>0</v>
      </c>
      <c r="W117" s="50">
        <f t="shared" si="144"/>
        <v>0</v>
      </c>
      <c r="X117" s="1"/>
      <c r="Y117" s="56"/>
      <c r="Z117" s="57"/>
      <c r="AA117" s="57"/>
      <c r="AB117" s="57"/>
      <c r="AC117" s="58"/>
      <c r="AD117" s="56"/>
      <c r="AE117" s="57"/>
      <c r="AF117" s="57"/>
      <c r="AG117" s="57"/>
      <c r="AH117" s="59"/>
      <c r="AI117" s="56"/>
      <c r="AJ117" s="57"/>
      <c r="AK117" s="57"/>
      <c r="AL117" s="57"/>
      <c r="AM117" s="58"/>
    </row>
    <row r="118" spans="1:39" ht="25.5" customHeight="1" x14ac:dyDescent="0.25">
      <c r="A118" s="85" t="s">
        <v>35</v>
      </c>
      <c r="B118" s="176" t="s">
        <v>163</v>
      </c>
      <c r="C118" s="176" t="s">
        <v>164</v>
      </c>
      <c r="D118" s="177" t="s">
        <v>116</v>
      </c>
      <c r="E118" s="86" t="s">
        <v>117</v>
      </c>
      <c r="F118" s="113" t="s">
        <v>39</v>
      </c>
      <c r="G118" s="173"/>
      <c r="H118" s="174"/>
      <c r="I118" s="174"/>
      <c r="J118" s="50">
        <f t="shared" si="140"/>
        <v>0</v>
      </c>
      <c r="K118" s="173"/>
      <c r="L118" s="174"/>
      <c r="M118" s="174"/>
      <c r="N118" s="50">
        <f t="shared" si="141"/>
        <v>0</v>
      </c>
      <c r="O118" s="175"/>
      <c r="P118" s="174"/>
      <c r="Q118" s="174"/>
      <c r="R118" s="52">
        <f t="shared" si="142"/>
        <v>0</v>
      </c>
      <c r="S118" s="69"/>
      <c r="T118" s="54">
        <f t="shared" ref="T118:V118" si="168">SUM(G118,K118,O118)</f>
        <v>0</v>
      </c>
      <c r="U118" s="55">
        <f t="shared" si="168"/>
        <v>0</v>
      </c>
      <c r="V118" s="55">
        <f t="shared" si="168"/>
        <v>0</v>
      </c>
      <c r="W118" s="50">
        <f t="shared" si="144"/>
        <v>0</v>
      </c>
      <c r="X118" s="1"/>
      <c r="Y118" s="56"/>
      <c r="Z118" s="57"/>
      <c r="AA118" s="57"/>
      <c r="AB118" s="57"/>
      <c r="AC118" s="58"/>
      <c r="AD118" s="56"/>
      <c r="AE118" s="57"/>
      <c r="AF118" s="57"/>
      <c r="AG118" s="57"/>
      <c r="AH118" s="59"/>
      <c r="AI118" s="56"/>
      <c r="AJ118" s="57"/>
      <c r="AK118" s="57"/>
      <c r="AL118" s="57"/>
      <c r="AM118" s="58"/>
    </row>
    <row r="119" spans="1:39" ht="25.5" customHeight="1" x14ac:dyDescent="0.25">
      <c r="A119" s="85" t="s">
        <v>35</v>
      </c>
      <c r="B119" s="176" t="s">
        <v>165</v>
      </c>
      <c r="C119" s="176" t="s">
        <v>166</v>
      </c>
      <c r="D119" s="177" t="s">
        <v>116</v>
      </c>
      <c r="E119" s="86" t="s">
        <v>117</v>
      </c>
      <c r="F119" s="113" t="s">
        <v>39</v>
      </c>
      <c r="G119" s="48"/>
      <c r="H119" s="49"/>
      <c r="I119" s="49"/>
      <c r="J119" s="50">
        <f t="shared" si="140"/>
        <v>0</v>
      </c>
      <c r="K119" s="48"/>
      <c r="L119" s="49"/>
      <c r="M119" s="49"/>
      <c r="N119" s="50">
        <f t="shared" si="141"/>
        <v>0</v>
      </c>
      <c r="O119" s="51"/>
      <c r="P119" s="49"/>
      <c r="Q119" s="49"/>
      <c r="R119" s="52">
        <f t="shared" si="142"/>
        <v>0</v>
      </c>
      <c r="S119" s="69"/>
      <c r="T119" s="54">
        <f t="shared" ref="T119:V119" si="169">SUM(G119,K119,O119)</f>
        <v>0</v>
      </c>
      <c r="U119" s="55">
        <f t="shared" si="169"/>
        <v>0</v>
      </c>
      <c r="V119" s="55">
        <f t="shared" si="169"/>
        <v>0</v>
      </c>
      <c r="W119" s="50">
        <f t="shared" si="144"/>
        <v>0</v>
      </c>
      <c r="X119" s="1"/>
      <c r="Y119" s="56">
        <v>2</v>
      </c>
      <c r="Z119" s="57"/>
      <c r="AA119" s="57">
        <v>1</v>
      </c>
      <c r="AB119" s="57"/>
      <c r="AC119" s="58">
        <v>4</v>
      </c>
      <c r="AD119" s="56"/>
      <c r="AE119" s="57"/>
      <c r="AF119" s="57"/>
      <c r="AG119" s="57"/>
      <c r="AH119" s="59"/>
      <c r="AI119" s="56">
        <v>1</v>
      </c>
      <c r="AJ119" s="57"/>
      <c r="AK119" s="57"/>
      <c r="AL119" s="57"/>
      <c r="AM119" s="58">
        <v>2</v>
      </c>
    </row>
    <row r="120" spans="1:39" ht="25.5" customHeight="1" x14ac:dyDescent="0.25">
      <c r="A120" s="85" t="s">
        <v>35</v>
      </c>
      <c r="B120" s="176" t="s">
        <v>167</v>
      </c>
      <c r="C120" s="176" t="s">
        <v>168</v>
      </c>
      <c r="D120" s="177" t="s">
        <v>116</v>
      </c>
      <c r="E120" s="86" t="s">
        <v>117</v>
      </c>
      <c r="F120" s="113" t="s">
        <v>39</v>
      </c>
      <c r="G120" s="178"/>
      <c r="H120" s="179"/>
      <c r="I120" s="179"/>
      <c r="J120" s="66">
        <f t="shared" si="140"/>
        <v>0</v>
      </c>
      <c r="K120" s="180"/>
      <c r="L120" s="179"/>
      <c r="M120" s="179"/>
      <c r="N120" s="66">
        <f t="shared" si="141"/>
        <v>0</v>
      </c>
      <c r="O120" s="180"/>
      <c r="P120" s="179"/>
      <c r="Q120" s="179"/>
      <c r="R120" s="52">
        <f t="shared" si="142"/>
        <v>0</v>
      </c>
      <c r="S120" s="69"/>
      <c r="T120" s="54">
        <f t="shared" ref="T120:V120" si="170">SUM(G120,K120,O120)</f>
        <v>0</v>
      </c>
      <c r="U120" s="55">
        <f t="shared" si="170"/>
        <v>0</v>
      </c>
      <c r="V120" s="55">
        <f t="shared" si="170"/>
        <v>0</v>
      </c>
      <c r="W120" s="50">
        <f t="shared" si="144"/>
        <v>0</v>
      </c>
      <c r="X120" s="1"/>
      <c r="Y120" s="56"/>
      <c r="Z120" s="57"/>
      <c r="AA120" s="57"/>
      <c r="AB120" s="57"/>
      <c r="AC120" s="58"/>
      <c r="AD120" s="56"/>
      <c r="AE120" s="57"/>
      <c r="AF120" s="57"/>
      <c r="AG120" s="57"/>
      <c r="AH120" s="59"/>
      <c r="AI120" s="56"/>
      <c r="AJ120" s="57"/>
      <c r="AK120" s="57"/>
      <c r="AL120" s="57"/>
      <c r="AM120" s="58"/>
    </row>
    <row r="121" spans="1:39" ht="25.5" customHeight="1" x14ac:dyDescent="0.25">
      <c r="A121" s="85" t="s">
        <v>35</v>
      </c>
      <c r="B121" s="176" t="s">
        <v>169</v>
      </c>
      <c r="C121" s="181" t="s">
        <v>170</v>
      </c>
      <c r="D121" s="87" t="s">
        <v>116</v>
      </c>
      <c r="E121" s="86" t="s">
        <v>117</v>
      </c>
      <c r="F121" s="113" t="s">
        <v>39</v>
      </c>
      <c r="G121" s="48"/>
      <c r="H121" s="49"/>
      <c r="I121" s="49"/>
      <c r="J121" s="50">
        <f t="shared" si="140"/>
        <v>0</v>
      </c>
      <c r="K121" s="48"/>
      <c r="L121" s="49"/>
      <c r="M121" s="49"/>
      <c r="N121" s="50">
        <f t="shared" si="141"/>
        <v>0</v>
      </c>
      <c r="O121" s="51"/>
      <c r="P121" s="49"/>
      <c r="Q121" s="49"/>
      <c r="R121" s="52">
        <f t="shared" si="142"/>
        <v>0</v>
      </c>
      <c r="S121" s="69"/>
      <c r="T121" s="54">
        <f t="shared" ref="T121:V121" si="171">SUM(G121,K121,O121)</f>
        <v>0</v>
      </c>
      <c r="U121" s="55">
        <f t="shared" si="171"/>
        <v>0</v>
      </c>
      <c r="V121" s="55">
        <f t="shared" si="171"/>
        <v>0</v>
      </c>
      <c r="W121" s="50">
        <f t="shared" si="144"/>
        <v>0</v>
      </c>
      <c r="X121" s="1"/>
      <c r="Y121" s="56"/>
      <c r="Z121" s="57"/>
      <c r="AA121" s="57">
        <v>1</v>
      </c>
      <c r="AB121" s="57"/>
      <c r="AC121" s="58">
        <v>1</v>
      </c>
      <c r="AD121" s="56"/>
      <c r="AE121" s="57"/>
      <c r="AF121" s="57"/>
      <c r="AG121" s="57"/>
      <c r="AH121" s="59"/>
      <c r="AI121" s="56"/>
      <c r="AJ121" s="57"/>
      <c r="AK121" s="57"/>
      <c r="AL121" s="57"/>
      <c r="AM121" s="58"/>
    </row>
    <row r="122" spans="1:39" ht="25.5" customHeight="1" x14ac:dyDescent="0.25">
      <c r="A122" s="85" t="s">
        <v>35</v>
      </c>
      <c r="B122" s="176" t="s">
        <v>171</v>
      </c>
      <c r="C122" s="176" t="s">
        <v>172</v>
      </c>
      <c r="D122" s="87" t="s">
        <v>116</v>
      </c>
      <c r="E122" s="86" t="s">
        <v>117</v>
      </c>
      <c r="F122" s="113" t="s">
        <v>39</v>
      </c>
      <c r="G122" s="48"/>
      <c r="H122" s="49"/>
      <c r="I122" s="49"/>
      <c r="J122" s="50">
        <f t="shared" si="140"/>
        <v>0</v>
      </c>
      <c r="K122" s="48"/>
      <c r="L122" s="49"/>
      <c r="M122" s="49"/>
      <c r="N122" s="50">
        <f t="shared" si="141"/>
        <v>0</v>
      </c>
      <c r="O122" s="51"/>
      <c r="P122" s="49"/>
      <c r="Q122" s="49"/>
      <c r="R122" s="52">
        <f t="shared" si="142"/>
        <v>0</v>
      </c>
      <c r="S122" s="69"/>
      <c r="T122" s="54">
        <f t="shared" ref="T122:V122" si="172">SUM(G122,K122,O122)</f>
        <v>0</v>
      </c>
      <c r="U122" s="55">
        <f t="shared" si="172"/>
        <v>0</v>
      </c>
      <c r="V122" s="55">
        <f t="shared" si="172"/>
        <v>0</v>
      </c>
      <c r="W122" s="50">
        <f t="shared" si="144"/>
        <v>0</v>
      </c>
      <c r="X122" s="1"/>
      <c r="Y122" s="56"/>
      <c r="Z122" s="57"/>
      <c r="AA122" s="57"/>
      <c r="AB122" s="57"/>
      <c r="AC122" s="58"/>
      <c r="AD122" s="56"/>
      <c r="AE122" s="57"/>
      <c r="AF122" s="57"/>
      <c r="AG122" s="57"/>
      <c r="AH122" s="59"/>
      <c r="AI122" s="56"/>
      <c r="AJ122" s="57"/>
      <c r="AK122" s="57"/>
      <c r="AL122" s="57"/>
      <c r="AM122" s="58"/>
    </row>
    <row r="123" spans="1:39" ht="25.5" customHeight="1" x14ac:dyDescent="0.25">
      <c r="A123" s="85" t="s">
        <v>35</v>
      </c>
      <c r="B123" s="176" t="s">
        <v>173</v>
      </c>
      <c r="C123" s="176" t="s">
        <v>174</v>
      </c>
      <c r="D123" s="87" t="s">
        <v>116</v>
      </c>
      <c r="E123" s="86" t="s">
        <v>117</v>
      </c>
      <c r="F123" s="113" t="s">
        <v>39</v>
      </c>
      <c r="G123" s="48"/>
      <c r="H123" s="49"/>
      <c r="I123" s="49"/>
      <c r="J123" s="50">
        <f t="shared" si="140"/>
        <v>0</v>
      </c>
      <c r="K123" s="48"/>
      <c r="L123" s="49"/>
      <c r="M123" s="49"/>
      <c r="N123" s="50">
        <f t="shared" si="141"/>
        <v>0</v>
      </c>
      <c r="O123" s="51"/>
      <c r="P123" s="49"/>
      <c r="Q123" s="49"/>
      <c r="R123" s="52">
        <f t="shared" si="142"/>
        <v>0</v>
      </c>
      <c r="S123" s="69"/>
      <c r="T123" s="54">
        <f t="shared" ref="T123:V123" si="173">SUM(G123,K123,O123)</f>
        <v>0</v>
      </c>
      <c r="U123" s="55">
        <f t="shared" si="173"/>
        <v>0</v>
      </c>
      <c r="V123" s="55">
        <f t="shared" si="173"/>
        <v>0</v>
      </c>
      <c r="W123" s="50">
        <f t="shared" si="144"/>
        <v>0</v>
      </c>
      <c r="X123" s="1"/>
      <c r="Y123" s="56">
        <v>1</v>
      </c>
      <c r="Z123" s="57"/>
      <c r="AA123" s="57"/>
      <c r="AB123" s="57"/>
      <c r="AC123" s="58">
        <v>1</v>
      </c>
      <c r="AD123" s="56"/>
      <c r="AE123" s="57"/>
      <c r="AF123" s="57"/>
      <c r="AG123" s="57"/>
      <c r="AH123" s="59"/>
      <c r="AI123" s="56"/>
      <c r="AJ123" s="57"/>
      <c r="AK123" s="57"/>
      <c r="AL123" s="57"/>
      <c r="AM123" s="58"/>
    </row>
    <row r="124" spans="1:39" ht="25.5" customHeight="1" x14ac:dyDescent="0.25">
      <c r="A124" s="85" t="s">
        <v>35</v>
      </c>
      <c r="B124" s="176" t="s">
        <v>175</v>
      </c>
      <c r="C124" s="176" t="s">
        <v>176</v>
      </c>
      <c r="D124" s="87" t="s">
        <v>116</v>
      </c>
      <c r="E124" s="86" t="s">
        <v>117</v>
      </c>
      <c r="F124" s="113" t="s">
        <v>39</v>
      </c>
      <c r="G124" s="48"/>
      <c r="H124" s="49"/>
      <c r="I124" s="49"/>
      <c r="J124" s="50">
        <f t="shared" si="140"/>
        <v>0</v>
      </c>
      <c r="K124" s="48"/>
      <c r="L124" s="49"/>
      <c r="M124" s="49"/>
      <c r="N124" s="50">
        <f t="shared" si="141"/>
        <v>0</v>
      </c>
      <c r="O124" s="51"/>
      <c r="P124" s="49"/>
      <c r="Q124" s="49"/>
      <c r="R124" s="52">
        <f t="shared" si="142"/>
        <v>0</v>
      </c>
      <c r="S124" s="69"/>
      <c r="T124" s="54">
        <f t="shared" ref="T124:V124" si="174">SUM(G124,K124,O124)</f>
        <v>0</v>
      </c>
      <c r="U124" s="55">
        <f t="shared" si="174"/>
        <v>0</v>
      </c>
      <c r="V124" s="55">
        <f t="shared" si="174"/>
        <v>0</v>
      </c>
      <c r="W124" s="50">
        <f t="shared" si="144"/>
        <v>0</v>
      </c>
      <c r="X124" s="1"/>
      <c r="Y124" s="56">
        <v>1</v>
      </c>
      <c r="Z124" s="57"/>
      <c r="AA124" s="57"/>
      <c r="AB124" s="57"/>
      <c r="AC124" s="58">
        <v>1</v>
      </c>
      <c r="AD124" s="56"/>
      <c r="AE124" s="57"/>
      <c r="AF124" s="57"/>
      <c r="AG124" s="57"/>
      <c r="AH124" s="59"/>
      <c r="AI124" s="56"/>
      <c r="AJ124" s="57"/>
      <c r="AK124" s="57"/>
      <c r="AL124" s="57"/>
      <c r="AM124" s="58"/>
    </row>
    <row r="125" spans="1:39" ht="25.5" customHeight="1" x14ac:dyDescent="0.25">
      <c r="A125" s="85" t="s">
        <v>35</v>
      </c>
      <c r="B125" s="176" t="s">
        <v>177</v>
      </c>
      <c r="C125" s="176" t="s">
        <v>178</v>
      </c>
      <c r="D125" s="87" t="s">
        <v>116</v>
      </c>
      <c r="E125" s="86" t="s">
        <v>117</v>
      </c>
      <c r="F125" s="113" t="s">
        <v>39</v>
      </c>
      <c r="G125" s="48"/>
      <c r="H125" s="49"/>
      <c r="I125" s="49"/>
      <c r="J125" s="50">
        <f t="shared" si="140"/>
        <v>0</v>
      </c>
      <c r="K125" s="48"/>
      <c r="L125" s="49"/>
      <c r="M125" s="49"/>
      <c r="N125" s="50">
        <f t="shared" si="141"/>
        <v>0</v>
      </c>
      <c r="O125" s="51"/>
      <c r="P125" s="49"/>
      <c r="Q125" s="49"/>
      <c r="R125" s="52">
        <f t="shared" si="142"/>
        <v>0</v>
      </c>
      <c r="S125" s="69"/>
      <c r="T125" s="54">
        <f t="shared" ref="T125:V125" si="175">SUM(G125,K125,O125)</f>
        <v>0</v>
      </c>
      <c r="U125" s="55">
        <f t="shared" si="175"/>
        <v>0</v>
      </c>
      <c r="V125" s="55">
        <f t="shared" si="175"/>
        <v>0</v>
      </c>
      <c r="W125" s="50">
        <f t="shared" si="144"/>
        <v>0</v>
      </c>
      <c r="X125" s="1"/>
      <c r="Y125" s="56"/>
      <c r="Z125" s="57"/>
      <c r="AA125" s="57"/>
      <c r="AB125" s="57"/>
      <c r="AC125" s="58"/>
      <c r="AD125" s="56"/>
      <c r="AE125" s="57"/>
      <c r="AF125" s="57"/>
      <c r="AG125" s="57"/>
      <c r="AH125" s="59"/>
      <c r="AI125" s="56"/>
      <c r="AJ125" s="57"/>
      <c r="AK125" s="57"/>
      <c r="AL125" s="57"/>
      <c r="AM125" s="58"/>
    </row>
    <row r="126" spans="1:39" ht="25.5" customHeight="1" x14ac:dyDescent="0.25">
      <c r="A126" s="85" t="s">
        <v>35</v>
      </c>
      <c r="B126" s="176" t="s">
        <v>179</v>
      </c>
      <c r="C126" s="176" t="s">
        <v>180</v>
      </c>
      <c r="D126" s="87" t="s">
        <v>116</v>
      </c>
      <c r="E126" s="86" t="s">
        <v>117</v>
      </c>
      <c r="F126" s="113" t="s">
        <v>39</v>
      </c>
      <c r="G126" s="48"/>
      <c r="H126" s="49"/>
      <c r="I126" s="49"/>
      <c r="J126" s="50">
        <f t="shared" si="140"/>
        <v>0</v>
      </c>
      <c r="K126" s="48"/>
      <c r="L126" s="49"/>
      <c r="M126" s="49"/>
      <c r="N126" s="50">
        <f t="shared" si="141"/>
        <v>0</v>
      </c>
      <c r="O126" s="51"/>
      <c r="P126" s="49"/>
      <c r="Q126" s="49"/>
      <c r="R126" s="52">
        <f t="shared" si="142"/>
        <v>0</v>
      </c>
      <c r="S126" s="69"/>
      <c r="T126" s="54">
        <f t="shared" ref="T126:V126" si="176">SUM(G126,K126,O126)</f>
        <v>0</v>
      </c>
      <c r="U126" s="55">
        <f t="shared" si="176"/>
        <v>0</v>
      </c>
      <c r="V126" s="55">
        <f t="shared" si="176"/>
        <v>0</v>
      </c>
      <c r="W126" s="50">
        <f t="shared" si="144"/>
        <v>0</v>
      </c>
      <c r="X126" s="1"/>
      <c r="Y126" s="56"/>
      <c r="Z126" s="57"/>
      <c r="AA126" s="57">
        <v>1</v>
      </c>
      <c r="AB126" s="57"/>
      <c r="AC126" s="58">
        <v>2</v>
      </c>
      <c r="AD126" s="56"/>
      <c r="AE126" s="57"/>
      <c r="AF126" s="57"/>
      <c r="AG126" s="57"/>
      <c r="AH126" s="59"/>
      <c r="AI126" s="56"/>
      <c r="AJ126" s="57"/>
      <c r="AK126" s="57"/>
      <c r="AL126" s="57"/>
      <c r="AM126" s="58"/>
    </row>
    <row r="127" spans="1:39" ht="25.5" customHeight="1" x14ac:dyDescent="0.25">
      <c r="A127" s="85" t="s">
        <v>35</v>
      </c>
      <c r="B127" s="176" t="s">
        <v>181</v>
      </c>
      <c r="C127" s="176" t="s">
        <v>182</v>
      </c>
      <c r="D127" s="87" t="s">
        <v>116</v>
      </c>
      <c r="E127" s="86" t="s">
        <v>117</v>
      </c>
      <c r="F127" s="113" t="s">
        <v>39</v>
      </c>
      <c r="G127" s="111"/>
      <c r="H127" s="112"/>
      <c r="I127" s="112"/>
      <c r="J127" s="50">
        <f t="shared" si="140"/>
        <v>0</v>
      </c>
      <c r="K127" s="111"/>
      <c r="L127" s="112"/>
      <c r="M127" s="112"/>
      <c r="N127" s="50">
        <f t="shared" si="141"/>
        <v>0</v>
      </c>
      <c r="O127" s="118"/>
      <c r="P127" s="112"/>
      <c r="Q127" s="112"/>
      <c r="R127" s="52">
        <f t="shared" si="142"/>
        <v>0</v>
      </c>
      <c r="S127" s="69"/>
      <c r="T127" s="54">
        <f t="shared" ref="T127:V127" si="177">SUM(G127,K127,O127)</f>
        <v>0</v>
      </c>
      <c r="U127" s="55">
        <f t="shared" si="177"/>
        <v>0</v>
      </c>
      <c r="V127" s="55">
        <f t="shared" si="177"/>
        <v>0</v>
      </c>
      <c r="W127" s="50">
        <f t="shared" si="144"/>
        <v>0</v>
      </c>
      <c r="X127" s="1"/>
      <c r="Y127" s="56">
        <v>1</v>
      </c>
      <c r="Z127" s="57"/>
      <c r="AA127" s="57"/>
      <c r="AB127" s="57">
        <v>1</v>
      </c>
      <c r="AC127" s="58">
        <v>1</v>
      </c>
      <c r="AD127" s="56"/>
      <c r="AE127" s="57"/>
      <c r="AF127" s="57"/>
      <c r="AG127" s="57"/>
      <c r="AH127" s="59"/>
      <c r="AI127" s="56"/>
      <c r="AJ127" s="57"/>
      <c r="AK127" s="57"/>
      <c r="AL127" s="57"/>
      <c r="AM127" s="58"/>
    </row>
    <row r="128" spans="1:39" ht="25.5" customHeight="1" x14ac:dyDescent="0.25">
      <c r="A128" s="85" t="s">
        <v>35</v>
      </c>
      <c r="B128" s="176" t="s">
        <v>183</v>
      </c>
      <c r="C128" s="176" t="s">
        <v>184</v>
      </c>
      <c r="D128" s="87" t="s">
        <v>116</v>
      </c>
      <c r="E128" s="86" t="s">
        <v>117</v>
      </c>
      <c r="F128" s="113" t="s">
        <v>39</v>
      </c>
      <c r="G128" s="101"/>
      <c r="H128" s="102"/>
      <c r="I128" s="102"/>
      <c r="J128" s="50">
        <f t="shared" si="140"/>
        <v>0</v>
      </c>
      <c r="K128" s="101"/>
      <c r="L128" s="102"/>
      <c r="M128" s="102"/>
      <c r="N128" s="50">
        <f t="shared" si="141"/>
        <v>0</v>
      </c>
      <c r="O128" s="48"/>
      <c r="P128" s="49"/>
      <c r="Q128" s="49"/>
      <c r="R128" s="52">
        <f t="shared" si="142"/>
        <v>0</v>
      </c>
      <c r="S128" s="69"/>
      <c r="T128" s="54">
        <f t="shared" ref="T128:V128" si="178">SUM(G128,K128,O128)</f>
        <v>0</v>
      </c>
      <c r="U128" s="55">
        <f t="shared" si="178"/>
        <v>0</v>
      </c>
      <c r="V128" s="55">
        <f t="shared" si="178"/>
        <v>0</v>
      </c>
      <c r="W128" s="50">
        <f t="shared" si="144"/>
        <v>0</v>
      </c>
      <c r="X128" s="1"/>
      <c r="Y128" s="56"/>
      <c r="Z128" s="57"/>
      <c r="AA128" s="57"/>
      <c r="AB128" s="57"/>
      <c r="AC128" s="58"/>
      <c r="AD128" s="56"/>
      <c r="AE128" s="57"/>
      <c r="AF128" s="57"/>
      <c r="AG128" s="57"/>
      <c r="AH128" s="59"/>
      <c r="AI128" s="56"/>
      <c r="AJ128" s="57"/>
      <c r="AK128" s="57"/>
      <c r="AL128" s="57"/>
      <c r="AM128" s="58"/>
    </row>
    <row r="129" spans="1:42" ht="25.5" customHeight="1" x14ac:dyDescent="0.25">
      <c r="A129" s="85" t="s">
        <v>35</v>
      </c>
      <c r="B129" s="176" t="s">
        <v>185</v>
      </c>
      <c r="C129" s="176" t="s">
        <v>186</v>
      </c>
      <c r="D129" s="87" t="s">
        <v>116</v>
      </c>
      <c r="E129" s="86" t="s">
        <v>117</v>
      </c>
      <c r="F129" s="113" t="s">
        <v>39</v>
      </c>
      <c r="G129" s="48"/>
      <c r="H129" s="49"/>
      <c r="I129" s="49"/>
      <c r="J129" s="50">
        <f t="shared" si="140"/>
        <v>0</v>
      </c>
      <c r="K129" s="48"/>
      <c r="L129" s="49"/>
      <c r="M129" s="49"/>
      <c r="N129" s="50">
        <f t="shared" si="141"/>
        <v>0</v>
      </c>
      <c r="O129" s="67"/>
      <c r="P129" s="65"/>
      <c r="Q129" s="65"/>
      <c r="R129" s="52">
        <f t="shared" si="142"/>
        <v>0</v>
      </c>
      <c r="S129" s="69"/>
      <c r="T129" s="54">
        <f t="shared" ref="T129:V129" si="179">SUM(G129,K129,O129)</f>
        <v>0</v>
      </c>
      <c r="U129" s="55">
        <f t="shared" si="179"/>
        <v>0</v>
      </c>
      <c r="V129" s="55">
        <f t="shared" si="179"/>
        <v>0</v>
      </c>
      <c r="W129" s="50">
        <f t="shared" si="144"/>
        <v>0</v>
      </c>
      <c r="X129" s="1"/>
      <c r="Y129" s="56"/>
      <c r="Z129" s="57"/>
      <c r="AA129" s="57"/>
      <c r="AB129" s="57"/>
      <c r="AC129" s="58"/>
      <c r="AD129" s="56"/>
      <c r="AE129" s="57"/>
      <c r="AF129" s="57"/>
      <c r="AG129" s="57"/>
      <c r="AH129" s="59"/>
      <c r="AI129" s="56"/>
      <c r="AJ129" s="57"/>
      <c r="AK129" s="57"/>
      <c r="AL129" s="57"/>
      <c r="AM129" s="58"/>
    </row>
    <row r="130" spans="1:42" ht="25.5" customHeight="1" x14ac:dyDescent="0.25">
      <c r="A130" s="85" t="s">
        <v>35</v>
      </c>
      <c r="B130" s="176" t="s">
        <v>187</v>
      </c>
      <c r="C130" s="176" t="s">
        <v>188</v>
      </c>
      <c r="D130" s="87" t="s">
        <v>116</v>
      </c>
      <c r="E130" s="86" t="s">
        <v>117</v>
      </c>
      <c r="F130" s="113" t="s">
        <v>39</v>
      </c>
      <c r="G130" s="48"/>
      <c r="H130" s="49"/>
      <c r="I130" s="49"/>
      <c r="J130" s="50">
        <f t="shared" si="140"/>
        <v>0</v>
      </c>
      <c r="K130" s="48"/>
      <c r="L130" s="49"/>
      <c r="M130" s="49"/>
      <c r="N130" s="50">
        <f t="shared" si="141"/>
        <v>0</v>
      </c>
      <c r="O130" s="51"/>
      <c r="P130" s="49"/>
      <c r="Q130" s="49"/>
      <c r="R130" s="52">
        <f t="shared" si="142"/>
        <v>0</v>
      </c>
      <c r="S130" s="69"/>
      <c r="T130" s="54">
        <f t="shared" ref="T130:V130" si="180">SUM(G130,K130,O130)</f>
        <v>0</v>
      </c>
      <c r="U130" s="55">
        <f t="shared" si="180"/>
        <v>0</v>
      </c>
      <c r="V130" s="55">
        <f t="shared" si="180"/>
        <v>0</v>
      </c>
      <c r="W130" s="50">
        <f t="shared" si="144"/>
        <v>0</v>
      </c>
      <c r="X130" s="1"/>
      <c r="Y130" s="56"/>
      <c r="Z130" s="57"/>
      <c r="AA130" s="57"/>
      <c r="AB130" s="57"/>
      <c r="AC130" s="58"/>
      <c r="AD130" s="56"/>
      <c r="AE130" s="57"/>
      <c r="AF130" s="57"/>
      <c r="AG130" s="57"/>
      <c r="AH130" s="59"/>
      <c r="AI130" s="56"/>
      <c r="AJ130" s="57"/>
      <c r="AK130" s="57"/>
      <c r="AL130" s="57"/>
      <c r="AM130" s="58"/>
    </row>
    <row r="131" spans="1:42" ht="25.5" customHeight="1" x14ac:dyDescent="0.25">
      <c r="A131" s="85" t="s">
        <v>35</v>
      </c>
      <c r="B131" s="176" t="s">
        <v>189</v>
      </c>
      <c r="C131" s="176" t="s">
        <v>190</v>
      </c>
      <c r="D131" s="87" t="s">
        <v>116</v>
      </c>
      <c r="E131" s="86" t="s">
        <v>117</v>
      </c>
      <c r="F131" s="113" t="s">
        <v>39</v>
      </c>
      <c r="G131" s="182"/>
      <c r="H131" s="183"/>
      <c r="I131" s="183"/>
      <c r="J131" s="50">
        <f t="shared" si="140"/>
        <v>0</v>
      </c>
      <c r="K131" s="183"/>
      <c r="L131" s="183"/>
      <c r="M131" s="183"/>
      <c r="N131" s="50">
        <f t="shared" si="141"/>
        <v>0</v>
      </c>
      <c r="O131" s="184"/>
      <c r="P131" s="183"/>
      <c r="Q131" s="183"/>
      <c r="R131" s="52">
        <f t="shared" si="142"/>
        <v>0</v>
      </c>
      <c r="S131" s="69"/>
      <c r="T131" s="54">
        <f t="shared" ref="T131:V131" si="181">SUM(G131,K131,O131)</f>
        <v>0</v>
      </c>
      <c r="U131" s="55">
        <f t="shared" si="181"/>
        <v>0</v>
      </c>
      <c r="V131" s="55">
        <f t="shared" si="181"/>
        <v>0</v>
      </c>
      <c r="W131" s="50">
        <f t="shared" si="144"/>
        <v>0</v>
      </c>
      <c r="X131" s="1"/>
      <c r="Y131" s="56"/>
      <c r="Z131" s="57">
        <v>1</v>
      </c>
      <c r="AA131" s="57"/>
      <c r="AB131" s="57"/>
      <c r="AC131" s="58">
        <v>1</v>
      </c>
      <c r="AD131" s="56"/>
      <c r="AE131" s="57"/>
      <c r="AF131" s="57"/>
      <c r="AG131" s="57"/>
      <c r="AH131" s="59"/>
      <c r="AI131" s="56"/>
      <c r="AJ131" s="57"/>
      <c r="AK131" s="57"/>
      <c r="AL131" s="57"/>
      <c r="AM131" s="58"/>
    </row>
    <row r="132" spans="1:42" ht="25.5" customHeight="1" x14ac:dyDescent="0.25">
      <c r="A132" s="85" t="s">
        <v>35</v>
      </c>
      <c r="B132" s="176" t="s">
        <v>191</v>
      </c>
      <c r="C132" s="176" t="s">
        <v>192</v>
      </c>
      <c r="D132" s="87" t="s">
        <v>116</v>
      </c>
      <c r="E132" s="86" t="s">
        <v>117</v>
      </c>
      <c r="F132" s="113" t="s">
        <v>39</v>
      </c>
      <c r="G132" s="111"/>
      <c r="H132" s="112"/>
      <c r="I132" s="112"/>
      <c r="J132" s="50">
        <f t="shared" si="140"/>
        <v>0</v>
      </c>
      <c r="K132" s="111"/>
      <c r="L132" s="112"/>
      <c r="M132" s="112"/>
      <c r="N132" s="50">
        <f t="shared" si="141"/>
        <v>0</v>
      </c>
      <c r="O132" s="118"/>
      <c r="P132" s="112"/>
      <c r="Q132" s="112"/>
      <c r="R132" s="52">
        <f t="shared" si="142"/>
        <v>0</v>
      </c>
      <c r="S132" s="69"/>
      <c r="T132" s="54">
        <f t="shared" ref="T132:V132" si="182">SUM(G132,K132,O132)</f>
        <v>0</v>
      </c>
      <c r="U132" s="55">
        <f t="shared" si="182"/>
        <v>0</v>
      </c>
      <c r="V132" s="55">
        <f t="shared" si="182"/>
        <v>0</v>
      </c>
      <c r="W132" s="50">
        <f t="shared" si="144"/>
        <v>0</v>
      </c>
      <c r="X132" s="1"/>
      <c r="Y132" s="56"/>
      <c r="Z132" s="57"/>
      <c r="AA132" s="57"/>
      <c r="AB132" s="57"/>
      <c r="AC132" s="58"/>
      <c r="AD132" s="56"/>
      <c r="AE132" s="57"/>
      <c r="AF132" s="57"/>
      <c r="AG132" s="57"/>
      <c r="AH132" s="59"/>
      <c r="AI132" s="56"/>
      <c r="AJ132" s="57"/>
      <c r="AK132" s="57"/>
      <c r="AL132" s="57"/>
      <c r="AM132" s="58"/>
    </row>
    <row r="133" spans="1:42" ht="25.5" customHeight="1" x14ac:dyDescent="0.25">
      <c r="A133" s="85" t="s">
        <v>35</v>
      </c>
      <c r="B133" s="176" t="s">
        <v>193</v>
      </c>
      <c r="C133" s="176" t="s">
        <v>194</v>
      </c>
      <c r="D133" s="87" t="s">
        <v>116</v>
      </c>
      <c r="E133" s="86" t="s">
        <v>117</v>
      </c>
      <c r="F133" s="113" t="s">
        <v>39</v>
      </c>
      <c r="G133" s="111"/>
      <c r="H133" s="112"/>
      <c r="I133" s="112"/>
      <c r="J133" s="80">
        <f t="shared" si="140"/>
        <v>0</v>
      </c>
      <c r="K133" s="111"/>
      <c r="L133" s="112"/>
      <c r="M133" s="112"/>
      <c r="N133" s="80">
        <f t="shared" si="141"/>
        <v>0</v>
      </c>
      <c r="O133" s="111"/>
      <c r="P133" s="112"/>
      <c r="Q133" s="112"/>
      <c r="R133" s="82">
        <f t="shared" si="142"/>
        <v>0</v>
      </c>
      <c r="S133" s="69"/>
      <c r="T133" s="83">
        <f t="shared" ref="T133:V133" si="183">SUM(G133,K133,O133)</f>
        <v>0</v>
      </c>
      <c r="U133" s="84">
        <f t="shared" si="183"/>
        <v>0</v>
      </c>
      <c r="V133" s="84">
        <f t="shared" si="183"/>
        <v>0</v>
      </c>
      <c r="W133" s="80">
        <f t="shared" si="144"/>
        <v>0</v>
      </c>
      <c r="X133" s="1"/>
      <c r="Y133" s="56"/>
      <c r="Z133" s="57">
        <v>4</v>
      </c>
      <c r="AA133" s="57">
        <v>2</v>
      </c>
      <c r="AB133" s="57">
        <v>4</v>
      </c>
      <c r="AC133" s="58">
        <v>7</v>
      </c>
      <c r="AD133" s="56">
        <v>1</v>
      </c>
      <c r="AE133" s="57"/>
      <c r="AF133" s="57"/>
      <c r="AG133" s="57"/>
      <c r="AH133" s="59"/>
      <c r="AI133" s="56"/>
      <c r="AJ133" s="57">
        <v>1</v>
      </c>
      <c r="AK133" s="57">
        <v>2</v>
      </c>
      <c r="AL133" s="57">
        <v>2</v>
      </c>
      <c r="AM133" s="58">
        <v>3</v>
      </c>
    </row>
    <row r="134" spans="1:42" ht="25.5" customHeight="1" x14ac:dyDescent="0.25">
      <c r="A134" s="85" t="s">
        <v>35</v>
      </c>
      <c r="B134" s="176" t="s">
        <v>195</v>
      </c>
      <c r="C134" s="176" t="s">
        <v>196</v>
      </c>
      <c r="D134" s="87" t="s">
        <v>116</v>
      </c>
      <c r="E134" s="86" t="s">
        <v>117</v>
      </c>
      <c r="F134" s="113" t="s">
        <v>39</v>
      </c>
      <c r="G134" s="185"/>
      <c r="H134" s="79"/>
      <c r="I134" s="79"/>
      <c r="J134" s="80">
        <f t="shared" si="140"/>
        <v>0</v>
      </c>
      <c r="K134" s="111"/>
      <c r="L134" s="112"/>
      <c r="M134" s="112"/>
      <c r="N134" s="80">
        <f t="shared" si="141"/>
        <v>0</v>
      </c>
      <c r="O134" s="111"/>
      <c r="P134" s="112"/>
      <c r="Q134" s="112"/>
      <c r="R134" s="82">
        <f t="shared" si="142"/>
        <v>0</v>
      </c>
      <c r="S134" s="69"/>
      <c r="T134" s="83">
        <f t="shared" ref="T134:V134" si="184">SUM(G134,K134,O134)</f>
        <v>0</v>
      </c>
      <c r="U134" s="84">
        <f t="shared" si="184"/>
        <v>0</v>
      </c>
      <c r="V134" s="84">
        <f t="shared" si="184"/>
        <v>0</v>
      </c>
      <c r="W134" s="80">
        <f t="shared" si="144"/>
        <v>0</v>
      </c>
      <c r="X134" s="1"/>
      <c r="Y134" s="186"/>
      <c r="Z134" s="187"/>
      <c r="AA134" s="187"/>
      <c r="AB134" s="187"/>
      <c r="AC134" s="188"/>
      <c r="AD134" s="186"/>
      <c r="AE134" s="187"/>
      <c r="AF134" s="187"/>
      <c r="AG134" s="187"/>
      <c r="AH134" s="189"/>
      <c r="AI134" s="186"/>
      <c r="AJ134" s="187"/>
      <c r="AK134" s="187"/>
      <c r="AL134" s="187"/>
      <c r="AM134" s="188"/>
    </row>
    <row r="135" spans="1:42" ht="25.5" customHeight="1" x14ac:dyDescent="0.25">
      <c r="A135" s="317" t="s">
        <v>197</v>
      </c>
      <c r="B135" s="315"/>
      <c r="C135" s="315"/>
      <c r="D135" s="315"/>
      <c r="E135" s="315"/>
      <c r="F135" s="318"/>
      <c r="G135" s="190">
        <f t="shared" ref="G135:W135" si="185">SUM(G94:G134)</f>
        <v>0</v>
      </c>
      <c r="H135" s="191">
        <f t="shared" si="185"/>
        <v>0</v>
      </c>
      <c r="I135" s="191">
        <f t="shared" si="185"/>
        <v>0</v>
      </c>
      <c r="J135" s="192">
        <f t="shared" si="185"/>
        <v>0</v>
      </c>
      <c r="K135" s="190">
        <f t="shared" si="185"/>
        <v>0</v>
      </c>
      <c r="L135" s="191">
        <f t="shared" si="185"/>
        <v>0</v>
      </c>
      <c r="M135" s="191">
        <f t="shared" si="185"/>
        <v>0</v>
      </c>
      <c r="N135" s="193">
        <f t="shared" si="185"/>
        <v>0</v>
      </c>
      <c r="O135" s="190">
        <f t="shared" si="185"/>
        <v>0</v>
      </c>
      <c r="P135" s="191">
        <f t="shared" si="185"/>
        <v>0</v>
      </c>
      <c r="Q135" s="191">
        <f t="shared" si="185"/>
        <v>0</v>
      </c>
      <c r="R135" s="193">
        <f t="shared" si="185"/>
        <v>0</v>
      </c>
      <c r="S135" s="69">
        <f t="shared" si="185"/>
        <v>0</v>
      </c>
      <c r="T135" s="190">
        <f t="shared" si="185"/>
        <v>0</v>
      </c>
      <c r="U135" s="191">
        <f t="shared" si="185"/>
        <v>0</v>
      </c>
      <c r="V135" s="191">
        <f t="shared" si="185"/>
        <v>0</v>
      </c>
      <c r="W135" s="193">
        <f t="shared" si="185"/>
        <v>0</v>
      </c>
      <c r="X135" s="1"/>
      <c r="Y135" s="194">
        <f t="shared" ref="Y135:AM135" si="186">SUM(Y94:Y134)</f>
        <v>29</v>
      </c>
      <c r="Z135" s="194">
        <f t="shared" si="186"/>
        <v>18</v>
      </c>
      <c r="AA135" s="194">
        <f t="shared" si="186"/>
        <v>23</v>
      </c>
      <c r="AB135" s="194">
        <f t="shared" si="186"/>
        <v>8</v>
      </c>
      <c r="AC135" s="194">
        <f t="shared" si="186"/>
        <v>112</v>
      </c>
      <c r="AD135" s="194">
        <f t="shared" si="186"/>
        <v>1</v>
      </c>
      <c r="AE135" s="194">
        <f t="shared" si="186"/>
        <v>2</v>
      </c>
      <c r="AF135" s="194">
        <f t="shared" si="186"/>
        <v>3</v>
      </c>
      <c r="AG135" s="194">
        <f t="shared" si="186"/>
        <v>0</v>
      </c>
      <c r="AH135" s="194">
        <f t="shared" si="186"/>
        <v>2</v>
      </c>
      <c r="AI135" s="194">
        <f t="shared" si="186"/>
        <v>1</v>
      </c>
      <c r="AJ135" s="194">
        <f t="shared" si="186"/>
        <v>5</v>
      </c>
      <c r="AK135" s="194">
        <f t="shared" si="186"/>
        <v>4</v>
      </c>
      <c r="AL135" s="194">
        <f t="shared" si="186"/>
        <v>2</v>
      </c>
      <c r="AM135" s="194">
        <f t="shared" si="186"/>
        <v>12</v>
      </c>
    </row>
    <row r="136" spans="1:42" ht="25.5" customHeight="1" x14ac:dyDescent="0.25">
      <c r="A136" s="195" t="s">
        <v>198</v>
      </c>
      <c r="B136" s="196"/>
      <c r="C136" s="197"/>
      <c r="D136" s="319" t="s">
        <v>199</v>
      </c>
      <c r="E136" s="320"/>
      <c r="F136" s="198"/>
      <c r="G136" s="199">
        <f t="shared" ref="G136:R136" si="187">SUM(G92,G88,G84,G80,G74,G70,G64,G54,G48,G40,G35,G28,G22,G94:G134)</f>
        <v>6</v>
      </c>
      <c r="H136" s="199">
        <f t="shared" si="187"/>
        <v>86</v>
      </c>
      <c r="I136" s="199">
        <f t="shared" si="187"/>
        <v>130</v>
      </c>
      <c r="J136" s="199">
        <f t="shared" si="187"/>
        <v>216</v>
      </c>
      <c r="K136" s="199">
        <f t="shared" si="187"/>
        <v>6</v>
      </c>
      <c r="L136" s="199">
        <f t="shared" si="187"/>
        <v>57</v>
      </c>
      <c r="M136" s="199">
        <f t="shared" si="187"/>
        <v>117</v>
      </c>
      <c r="N136" s="199">
        <f t="shared" si="187"/>
        <v>174</v>
      </c>
      <c r="O136" s="199">
        <f t="shared" si="187"/>
        <v>5</v>
      </c>
      <c r="P136" s="199">
        <f t="shared" si="187"/>
        <v>37</v>
      </c>
      <c r="Q136" s="199">
        <f t="shared" si="187"/>
        <v>73</v>
      </c>
      <c r="R136" s="199">
        <f t="shared" si="187"/>
        <v>110</v>
      </c>
      <c r="S136" s="200"/>
      <c r="T136" s="199">
        <f t="shared" ref="T136:W136" si="188">SUM(T92,T88,T84,T80,T74,T70,T64,T54,T48,T40,T35,T28,T22,T94:T134)</f>
        <v>17</v>
      </c>
      <c r="U136" s="199">
        <f t="shared" si="188"/>
        <v>180</v>
      </c>
      <c r="V136" s="199">
        <f t="shared" si="188"/>
        <v>320</v>
      </c>
      <c r="W136" s="201">
        <f t="shared" si="188"/>
        <v>500</v>
      </c>
      <c r="X136" s="1"/>
      <c r="Y136" s="199">
        <f t="shared" ref="Y136:AM136" si="189">SUM(Y93+Y135)</f>
        <v>30</v>
      </c>
      <c r="Z136" s="199">
        <f t="shared" si="189"/>
        <v>22</v>
      </c>
      <c r="AA136" s="199">
        <f t="shared" si="189"/>
        <v>29</v>
      </c>
      <c r="AB136" s="199">
        <f t="shared" si="189"/>
        <v>9</v>
      </c>
      <c r="AC136" s="199">
        <f t="shared" si="189"/>
        <v>125</v>
      </c>
      <c r="AD136" s="199">
        <f t="shared" si="189"/>
        <v>1</v>
      </c>
      <c r="AE136" s="199">
        <f t="shared" si="189"/>
        <v>3</v>
      </c>
      <c r="AF136" s="199">
        <f t="shared" si="189"/>
        <v>4</v>
      </c>
      <c r="AG136" s="199">
        <f t="shared" si="189"/>
        <v>0</v>
      </c>
      <c r="AH136" s="199">
        <f t="shared" si="189"/>
        <v>2</v>
      </c>
      <c r="AI136" s="199">
        <f t="shared" si="189"/>
        <v>1</v>
      </c>
      <c r="AJ136" s="199">
        <f t="shared" si="189"/>
        <v>7</v>
      </c>
      <c r="AK136" s="199">
        <f t="shared" si="189"/>
        <v>4</v>
      </c>
      <c r="AL136" s="199">
        <f t="shared" si="189"/>
        <v>4</v>
      </c>
      <c r="AM136" s="199">
        <f t="shared" si="189"/>
        <v>14</v>
      </c>
    </row>
    <row r="137" spans="1:42" ht="34.5" customHeight="1" x14ac:dyDescent="0.25">
      <c r="A137" s="202"/>
      <c r="B137" s="202"/>
      <c r="C137" s="202"/>
      <c r="D137" s="202"/>
      <c r="E137" s="202"/>
      <c r="F137" s="202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2"/>
      <c r="T137" s="19"/>
      <c r="U137" s="19"/>
      <c r="V137" s="19"/>
      <c r="W137" s="19"/>
      <c r="X137" s="19"/>
      <c r="Y137" s="203"/>
      <c r="Z137" s="204"/>
      <c r="AA137" s="19"/>
      <c r="AB137" s="205"/>
      <c r="AC137" s="205"/>
      <c r="AD137" s="205"/>
      <c r="AE137" s="206"/>
      <c r="AF137" s="206"/>
      <c r="AG137" s="205"/>
      <c r="AH137" s="205"/>
      <c r="AI137" s="205"/>
      <c r="AJ137" s="206"/>
      <c r="AK137" s="206"/>
      <c r="AL137" s="205"/>
      <c r="AM137" s="205"/>
      <c r="AN137" s="205"/>
      <c r="AO137" s="206"/>
      <c r="AP137" s="206"/>
    </row>
    <row r="138" spans="1:42" ht="15.75" customHeight="1" x14ac:dyDescent="0.25">
      <c r="A138" s="207" t="s">
        <v>200</v>
      </c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</row>
    <row r="139" spans="1:42" ht="15.75" customHeight="1" x14ac:dyDescent="0.25">
      <c r="A139" s="207" t="s">
        <v>201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</row>
    <row r="140" spans="1:42" ht="15.75" customHeight="1" x14ac:dyDescent="0.25">
      <c r="A140" s="207" t="s">
        <v>202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</row>
    <row r="141" spans="1:42" ht="19.5" customHeight="1" x14ac:dyDescent="0.3">
      <c r="A141" s="207" t="s">
        <v>203</v>
      </c>
      <c r="B141" s="1"/>
      <c r="C141" s="321" t="s">
        <v>204</v>
      </c>
      <c r="D141" s="309"/>
      <c r="E141" s="309"/>
      <c r="F141" s="309"/>
      <c r="G141" s="309"/>
      <c r="H141" s="309"/>
      <c r="I141" s="310"/>
      <c r="J141" s="311"/>
      <c r="K141" s="311"/>
      <c r="L141" s="311"/>
      <c r="M141" s="311"/>
      <c r="N141" s="311"/>
      <c r="O141" s="311"/>
      <c r="P141" s="311"/>
      <c r="Q141" s="311"/>
      <c r="R141" s="311"/>
      <c r="S141" s="311"/>
      <c r="T141" s="311"/>
      <c r="U141" s="311"/>
      <c r="V141" s="31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</row>
    <row r="142" spans="1:42" ht="17.25" customHeight="1" x14ac:dyDescent="0.3">
      <c r="A142" s="1"/>
      <c r="B142" s="1"/>
      <c r="C142" s="1"/>
      <c r="D142" s="1"/>
      <c r="E142" s="208"/>
      <c r="F142" s="1"/>
      <c r="G142" s="1"/>
      <c r="H142" s="1"/>
      <c r="I142" s="312"/>
      <c r="J142" s="313"/>
      <c r="K142" s="313"/>
      <c r="L142" s="313"/>
      <c r="M142" s="313"/>
      <c r="N142" s="313"/>
      <c r="O142" s="313"/>
      <c r="P142" s="313"/>
      <c r="Q142" s="313"/>
      <c r="R142" s="313"/>
      <c r="S142" s="313"/>
      <c r="T142" s="313"/>
      <c r="U142" s="313"/>
      <c r="V142" s="313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</row>
    <row r="143" spans="1:42" ht="17.25" customHeight="1" x14ac:dyDescent="0.3">
      <c r="A143" s="1"/>
      <c r="B143" s="1"/>
      <c r="C143" s="1"/>
      <c r="D143" s="1"/>
      <c r="E143" s="208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</row>
    <row r="144" spans="1:42" ht="17.25" customHeight="1" x14ac:dyDescent="0.3">
      <c r="A144" s="207"/>
      <c r="B144" s="1"/>
      <c r="C144" s="1"/>
      <c r="D144" s="1"/>
      <c r="E144" s="208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</row>
    <row r="145" spans="1:42" ht="19.5" customHeight="1" x14ac:dyDescent="0.25">
      <c r="A145" s="1"/>
      <c r="B145" s="1"/>
      <c r="C145" s="308" t="s">
        <v>205</v>
      </c>
      <c r="D145" s="309"/>
      <c r="E145" s="309"/>
      <c r="F145" s="309"/>
      <c r="G145" s="309"/>
      <c r="H145" s="309"/>
      <c r="I145" s="310"/>
      <c r="J145" s="311"/>
      <c r="K145" s="311"/>
      <c r="L145" s="311"/>
      <c r="M145" s="311"/>
      <c r="N145" s="311"/>
      <c r="O145" s="311"/>
      <c r="P145" s="311"/>
      <c r="Q145" s="311"/>
      <c r="R145" s="311"/>
      <c r="S145" s="311"/>
      <c r="T145" s="311"/>
      <c r="U145" s="311"/>
      <c r="V145" s="31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</row>
    <row r="146" spans="1:42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312"/>
      <c r="J146" s="313"/>
      <c r="K146" s="313"/>
      <c r="L146" s="313"/>
      <c r="M146" s="313"/>
      <c r="N146" s="313"/>
      <c r="O146" s="313"/>
      <c r="P146" s="313"/>
      <c r="Q146" s="313"/>
      <c r="R146" s="313"/>
      <c r="S146" s="313"/>
      <c r="T146" s="313"/>
      <c r="U146" s="313"/>
      <c r="V146" s="313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</row>
    <row r="147" spans="1:42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</row>
    <row r="148" spans="1:42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</row>
    <row r="149" spans="1:42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</row>
    <row r="150" spans="1:42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</row>
    <row r="151" spans="1:42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</row>
    <row r="152" spans="1:42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</row>
    <row r="153" spans="1:42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</row>
    <row r="154" spans="1:42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</row>
    <row r="155" spans="1:42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</row>
    <row r="156" spans="1:42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</row>
    <row r="157" spans="1:42" ht="15.75" customHeight="1" x14ac:dyDescent="0.25">
      <c r="X157" s="1"/>
      <c r="Y157" s="1"/>
      <c r="Z157" s="1"/>
      <c r="AA157" s="1"/>
    </row>
    <row r="158" spans="1:42" ht="15.75" customHeight="1" x14ac:dyDescent="0.25">
      <c r="X158" s="1"/>
      <c r="Y158" s="1"/>
      <c r="Z158" s="1"/>
      <c r="AA158" s="1"/>
    </row>
    <row r="159" spans="1:42" ht="15.75" customHeight="1" x14ac:dyDescent="0.25">
      <c r="X159" s="1"/>
      <c r="Y159" s="1"/>
      <c r="Z159" s="1"/>
      <c r="AA159" s="1"/>
    </row>
    <row r="160" spans="1:42" ht="15.75" customHeight="1" x14ac:dyDescent="0.25">
      <c r="X160" s="1"/>
      <c r="Y160" s="1"/>
      <c r="Z160" s="1"/>
      <c r="AA160" s="1"/>
    </row>
    <row r="161" spans="24:27" ht="15.75" customHeight="1" x14ac:dyDescent="0.25">
      <c r="X161" s="1"/>
      <c r="Y161" s="1"/>
      <c r="Z161" s="1"/>
      <c r="AA161" s="1"/>
    </row>
    <row r="162" spans="24:27" ht="15.75" customHeight="1" x14ac:dyDescent="0.25">
      <c r="X162" s="1"/>
      <c r="Y162" s="1"/>
      <c r="Z162" s="1"/>
      <c r="AA162" s="1"/>
    </row>
    <row r="163" spans="24:27" ht="15.75" customHeight="1" x14ac:dyDescent="0.25">
      <c r="X163" s="1"/>
      <c r="Y163" s="1"/>
      <c r="Z163" s="1"/>
      <c r="AA163" s="1"/>
    </row>
    <row r="164" spans="24:27" ht="15.75" customHeight="1" x14ac:dyDescent="0.25">
      <c r="X164" s="1"/>
      <c r="Y164" s="1"/>
      <c r="Z164" s="1"/>
      <c r="AA164" s="1"/>
    </row>
    <row r="165" spans="24:27" ht="15.75" customHeight="1" x14ac:dyDescent="0.25">
      <c r="X165" s="1"/>
      <c r="Y165" s="1"/>
      <c r="Z165" s="1"/>
      <c r="AA165" s="1"/>
    </row>
    <row r="166" spans="24:27" ht="15.75" customHeight="1" x14ac:dyDescent="0.25">
      <c r="X166" s="1"/>
      <c r="Y166" s="1"/>
      <c r="Z166" s="1"/>
      <c r="AA166" s="1"/>
    </row>
    <row r="167" spans="24:27" ht="15.75" customHeight="1" x14ac:dyDescent="0.25">
      <c r="X167" s="1"/>
      <c r="Y167" s="1"/>
      <c r="Z167" s="1"/>
      <c r="AA167" s="1"/>
    </row>
    <row r="168" spans="24:27" ht="15.75" customHeight="1" x14ac:dyDescent="0.25">
      <c r="X168" s="1"/>
      <c r="Y168" s="1"/>
      <c r="Z168" s="1"/>
      <c r="AA168" s="1"/>
    </row>
    <row r="169" spans="24:27" ht="15.75" customHeight="1" x14ac:dyDescent="0.25">
      <c r="X169" s="1"/>
      <c r="Y169" s="1"/>
      <c r="Z169" s="1"/>
      <c r="AA169" s="1"/>
    </row>
    <row r="170" spans="24:27" ht="15.75" customHeight="1" x14ac:dyDescent="0.25">
      <c r="X170" s="1"/>
      <c r="Y170" s="1"/>
      <c r="Z170" s="1"/>
      <c r="AA170" s="1"/>
    </row>
    <row r="171" spans="24:27" ht="15.75" customHeight="1" x14ac:dyDescent="0.25">
      <c r="X171" s="1"/>
      <c r="Y171" s="1"/>
      <c r="Z171" s="1"/>
      <c r="AA171" s="1"/>
    </row>
    <row r="172" spans="24:27" ht="15.75" customHeight="1" x14ac:dyDescent="0.25">
      <c r="X172" s="1"/>
      <c r="Y172" s="1"/>
      <c r="Z172" s="1"/>
      <c r="AA172" s="1"/>
    </row>
    <row r="173" spans="24:27" ht="15.75" customHeight="1" x14ac:dyDescent="0.25">
      <c r="X173" s="1"/>
      <c r="Y173" s="1"/>
      <c r="Z173" s="1"/>
      <c r="AA173" s="1"/>
    </row>
    <row r="174" spans="24:27" ht="15.75" customHeight="1" x14ac:dyDescent="0.25">
      <c r="X174" s="1"/>
      <c r="Y174" s="1"/>
      <c r="Z174" s="1"/>
      <c r="AA174" s="1"/>
    </row>
    <row r="175" spans="24:27" ht="15.75" customHeight="1" x14ac:dyDescent="0.25">
      <c r="X175" s="1"/>
      <c r="Y175" s="1"/>
      <c r="Z175" s="1"/>
      <c r="AA175" s="1"/>
    </row>
    <row r="176" spans="24:27" ht="15.75" customHeight="1" x14ac:dyDescent="0.25">
      <c r="X176" s="1"/>
      <c r="Y176" s="1"/>
      <c r="Z176" s="1"/>
      <c r="AA176" s="1"/>
    </row>
    <row r="177" spans="24:27" ht="15.75" customHeight="1" x14ac:dyDescent="0.25">
      <c r="X177" s="1"/>
      <c r="Y177" s="1"/>
      <c r="Z177" s="1"/>
      <c r="AA177" s="1"/>
    </row>
    <row r="178" spans="24:27" ht="15.75" customHeight="1" x14ac:dyDescent="0.25">
      <c r="X178" s="1"/>
      <c r="Y178" s="1"/>
      <c r="Z178" s="1"/>
      <c r="AA178" s="1"/>
    </row>
    <row r="179" spans="24:27" ht="15.75" customHeight="1" x14ac:dyDescent="0.25">
      <c r="X179" s="1"/>
      <c r="Y179" s="1"/>
      <c r="Z179" s="1"/>
      <c r="AA179" s="1"/>
    </row>
    <row r="180" spans="24:27" ht="15.75" customHeight="1" x14ac:dyDescent="0.25">
      <c r="X180" s="1"/>
      <c r="Y180" s="1"/>
      <c r="Z180" s="1"/>
      <c r="AA180" s="1"/>
    </row>
    <row r="181" spans="24:27" ht="15.75" customHeight="1" x14ac:dyDescent="0.25">
      <c r="X181" s="1"/>
      <c r="Y181" s="1"/>
      <c r="Z181" s="1"/>
      <c r="AA181" s="1"/>
    </row>
    <row r="182" spans="24:27" ht="15.75" customHeight="1" x14ac:dyDescent="0.25">
      <c r="X182" s="1"/>
      <c r="Y182" s="1"/>
      <c r="Z182" s="1"/>
      <c r="AA182" s="1"/>
    </row>
    <row r="183" spans="24:27" ht="15.75" customHeight="1" x14ac:dyDescent="0.25">
      <c r="X183" s="1"/>
      <c r="Y183" s="1"/>
      <c r="Z183" s="1"/>
      <c r="AA183" s="1"/>
    </row>
    <row r="184" spans="24:27" ht="15.75" customHeight="1" x14ac:dyDescent="0.25">
      <c r="X184" s="1"/>
      <c r="Y184" s="1"/>
      <c r="Z184" s="1"/>
      <c r="AA184" s="1"/>
    </row>
    <row r="185" spans="24:27" ht="15.75" customHeight="1" x14ac:dyDescent="0.25">
      <c r="X185" s="1"/>
      <c r="Y185" s="1"/>
      <c r="Z185" s="1"/>
      <c r="AA185" s="1"/>
    </row>
    <row r="186" spans="24:27" ht="15.75" customHeight="1" x14ac:dyDescent="0.25">
      <c r="X186" s="1"/>
      <c r="Y186" s="1"/>
      <c r="Z186" s="1"/>
      <c r="AA186" s="1"/>
    </row>
    <row r="187" spans="24:27" ht="15.75" customHeight="1" x14ac:dyDescent="0.25">
      <c r="X187" s="1"/>
      <c r="Y187" s="1"/>
      <c r="Z187" s="1"/>
      <c r="AA187" s="1"/>
    </row>
    <row r="188" spans="24:27" ht="15.75" customHeight="1" x14ac:dyDescent="0.25">
      <c r="X188" s="1"/>
      <c r="Y188" s="1"/>
      <c r="Z188" s="1"/>
      <c r="AA188" s="1"/>
    </row>
    <row r="189" spans="24:27" ht="15.75" customHeight="1" x14ac:dyDescent="0.25">
      <c r="X189" s="1"/>
      <c r="Y189" s="1"/>
      <c r="Z189" s="1"/>
      <c r="AA189" s="1"/>
    </row>
    <row r="190" spans="24:27" ht="15.75" customHeight="1" x14ac:dyDescent="0.25">
      <c r="X190" s="1"/>
      <c r="Y190" s="1"/>
      <c r="Z190" s="1"/>
      <c r="AA190" s="1"/>
    </row>
    <row r="191" spans="24:27" ht="15.75" customHeight="1" x14ac:dyDescent="0.25">
      <c r="X191" s="1"/>
      <c r="Y191" s="1"/>
      <c r="Z191" s="1"/>
      <c r="AA191" s="1"/>
    </row>
    <row r="192" spans="24:27" ht="15.75" customHeight="1" x14ac:dyDescent="0.25">
      <c r="X192" s="1"/>
      <c r="Y192" s="1"/>
      <c r="Z192" s="1"/>
      <c r="AA192" s="1"/>
    </row>
    <row r="193" spans="24:27" ht="15.75" customHeight="1" x14ac:dyDescent="0.25">
      <c r="X193" s="1"/>
      <c r="Y193" s="1"/>
      <c r="Z193" s="1"/>
      <c r="AA193" s="1"/>
    </row>
    <row r="194" spans="24:27" ht="15.75" customHeight="1" x14ac:dyDescent="0.25">
      <c r="X194" s="1"/>
      <c r="Y194" s="1"/>
      <c r="Z194" s="1"/>
      <c r="AA194" s="1"/>
    </row>
    <row r="195" spans="24:27" ht="15.75" customHeight="1" x14ac:dyDescent="0.25">
      <c r="X195" s="1"/>
      <c r="Y195" s="1"/>
      <c r="Z195" s="1"/>
      <c r="AA195" s="1"/>
    </row>
    <row r="196" spans="24:27" ht="15.75" customHeight="1" x14ac:dyDescent="0.25">
      <c r="X196" s="1"/>
      <c r="Y196" s="1"/>
      <c r="Z196" s="1"/>
      <c r="AA196" s="1"/>
    </row>
    <row r="197" spans="24:27" ht="15.75" customHeight="1" x14ac:dyDescent="0.25">
      <c r="X197" s="1"/>
      <c r="Y197" s="1"/>
      <c r="Z197" s="1"/>
      <c r="AA197" s="1"/>
    </row>
    <row r="198" spans="24:27" ht="15.75" customHeight="1" x14ac:dyDescent="0.25">
      <c r="X198" s="1"/>
      <c r="Y198" s="1"/>
      <c r="Z198" s="1"/>
      <c r="AA198" s="1"/>
    </row>
    <row r="199" spans="24:27" ht="15.75" customHeight="1" x14ac:dyDescent="0.25">
      <c r="X199" s="1"/>
      <c r="Y199" s="1"/>
      <c r="Z199" s="1"/>
      <c r="AA199" s="1"/>
    </row>
    <row r="200" spans="24:27" ht="15.75" customHeight="1" x14ac:dyDescent="0.25">
      <c r="X200" s="1"/>
      <c r="Y200" s="1"/>
      <c r="Z200" s="1"/>
      <c r="AA200" s="1"/>
    </row>
    <row r="201" spans="24:27" ht="15.75" customHeight="1" x14ac:dyDescent="0.25">
      <c r="X201" s="1"/>
      <c r="Y201" s="1"/>
      <c r="Z201" s="1"/>
      <c r="AA201" s="1"/>
    </row>
    <row r="202" spans="24:27" ht="15.75" customHeight="1" x14ac:dyDescent="0.25">
      <c r="X202" s="1"/>
      <c r="Y202" s="1"/>
      <c r="Z202" s="1"/>
      <c r="AA202" s="1"/>
    </row>
    <row r="203" spans="24:27" ht="15.75" customHeight="1" x14ac:dyDescent="0.25">
      <c r="X203" s="1"/>
      <c r="Y203" s="1"/>
      <c r="Z203" s="1"/>
      <c r="AA203" s="1"/>
    </row>
    <row r="204" spans="24:27" ht="15.75" customHeight="1" x14ac:dyDescent="0.25">
      <c r="X204" s="1"/>
      <c r="Y204" s="1"/>
      <c r="Z204" s="1"/>
      <c r="AA204" s="1"/>
    </row>
    <row r="205" spans="24:27" ht="15.75" customHeight="1" x14ac:dyDescent="0.25">
      <c r="X205" s="1"/>
      <c r="Y205" s="1"/>
      <c r="Z205" s="1"/>
      <c r="AA205" s="1"/>
    </row>
    <row r="206" spans="24:27" ht="15.75" customHeight="1" x14ac:dyDescent="0.25">
      <c r="X206" s="1"/>
      <c r="Y206" s="1"/>
      <c r="Z206" s="1"/>
      <c r="AA206" s="1"/>
    </row>
    <row r="207" spans="24:27" ht="15.75" customHeight="1" x14ac:dyDescent="0.25">
      <c r="X207" s="1"/>
      <c r="Y207" s="1"/>
      <c r="Z207" s="1"/>
      <c r="AA207" s="1"/>
    </row>
    <row r="208" spans="24:27" ht="15.75" customHeight="1" x14ac:dyDescent="0.25">
      <c r="X208" s="1"/>
      <c r="Y208" s="1"/>
      <c r="Z208" s="1"/>
      <c r="AA208" s="1"/>
    </row>
    <row r="209" spans="24:27" ht="15.75" customHeight="1" x14ac:dyDescent="0.25">
      <c r="X209" s="1"/>
      <c r="Y209" s="1"/>
      <c r="Z209" s="1"/>
      <c r="AA209" s="1"/>
    </row>
    <row r="210" spans="24:27" ht="15.75" customHeight="1" x14ac:dyDescent="0.25">
      <c r="X210" s="1"/>
      <c r="Y210" s="1"/>
      <c r="Z210" s="1"/>
      <c r="AA210" s="1"/>
    </row>
    <row r="211" spans="24:27" ht="15.75" customHeight="1" x14ac:dyDescent="0.25">
      <c r="X211" s="1"/>
      <c r="Y211" s="1"/>
      <c r="Z211" s="1"/>
      <c r="AA211" s="1"/>
    </row>
    <row r="212" spans="24:27" ht="15.75" customHeight="1" x14ac:dyDescent="0.25">
      <c r="X212" s="1"/>
      <c r="Y212" s="1"/>
      <c r="Z212" s="1"/>
      <c r="AA212" s="1"/>
    </row>
    <row r="213" spans="24:27" ht="15.75" customHeight="1" x14ac:dyDescent="0.25">
      <c r="X213" s="1"/>
      <c r="Y213" s="1"/>
      <c r="Z213" s="1"/>
      <c r="AA213" s="1"/>
    </row>
    <row r="214" spans="24:27" ht="15.75" customHeight="1" x14ac:dyDescent="0.25">
      <c r="X214" s="1"/>
      <c r="Y214" s="1"/>
      <c r="Z214" s="1"/>
      <c r="AA214" s="1"/>
    </row>
    <row r="215" spans="24:27" ht="15.75" customHeight="1" x14ac:dyDescent="0.25">
      <c r="X215" s="1"/>
      <c r="Y215" s="1"/>
      <c r="Z215" s="1"/>
      <c r="AA215" s="1"/>
    </row>
    <row r="216" spans="24:27" ht="15.75" customHeight="1" x14ac:dyDescent="0.25">
      <c r="X216" s="1"/>
      <c r="Y216" s="1"/>
      <c r="Z216" s="1"/>
      <c r="AA216" s="1"/>
    </row>
    <row r="217" spans="24:27" ht="15.75" customHeight="1" x14ac:dyDescent="0.25">
      <c r="X217" s="1"/>
      <c r="Y217" s="1"/>
      <c r="Z217" s="1"/>
      <c r="AA217" s="1"/>
    </row>
    <row r="218" spans="24:27" ht="15.75" customHeight="1" x14ac:dyDescent="0.25">
      <c r="X218" s="1"/>
      <c r="Y218" s="1"/>
      <c r="Z218" s="1"/>
      <c r="AA218" s="1"/>
    </row>
    <row r="219" spans="24:27" ht="15.75" customHeight="1" x14ac:dyDescent="0.25">
      <c r="X219" s="1"/>
      <c r="Y219" s="1"/>
      <c r="Z219" s="1"/>
      <c r="AA219" s="1"/>
    </row>
    <row r="220" spans="24:27" ht="15.75" customHeight="1" x14ac:dyDescent="0.25">
      <c r="X220" s="1"/>
      <c r="Y220" s="1"/>
      <c r="Z220" s="1"/>
      <c r="AA220" s="1"/>
    </row>
    <row r="221" spans="24:27" ht="15.75" customHeight="1" x14ac:dyDescent="0.25">
      <c r="X221" s="1"/>
      <c r="Y221" s="1"/>
      <c r="Z221" s="1"/>
      <c r="AA221" s="1"/>
    </row>
    <row r="222" spans="24:27" ht="15.75" customHeight="1" x14ac:dyDescent="0.25">
      <c r="X222" s="1"/>
      <c r="Y222" s="1"/>
      <c r="Z222" s="1"/>
      <c r="AA222" s="1"/>
    </row>
    <row r="223" spans="24:27" ht="15.75" customHeight="1" x14ac:dyDescent="0.25">
      <c r="X223" s="1"/>
      <c r="Y223" s="1"/>
      <c r="Z223" s="1"/>
      <c r="AA223" s="1"/>
    </row>
    <row r="224" spans="24:27" ht="15.75" customHeight="1" x14ac:dyDescent="0.25">
      <c r="X224" s="1"/>
      <c r="Y224" s="1"/>
      <c r="Z224" s="1"/>
      <c r="AA224" s="1"/>
    </row>
    <row r="225" spans="24:27" ht="15.75" customHeight="1" x14ac:dyDescent="0.25">
      <c r="X225" s="1"/>
      <c r="Y225" s="1"/>
      <c r="Z225" s="1"/>
      <c r="AA225" s="1"/>
    </row>
    <row r="226" spans="24:27" ht="15.75" customHeight="1" x14ac:dyDescent="0.25">
      <c r="X226" s="1"/>
      <c r="Y226" s="1"/>
      <c r="Z226" s="1"/>
      <c r="AA226" s="1"/>
    </row>
    <row r="227" spans="24:27" ht="15.75" customHeight="1" x14ac:dyDescent="0.25">
      <c r="X227" s="1"/>
      <c r="Y227" s="1"/>
      <c r="Z227" s="1"/>
      <c r="AA227" s="1"/>
    </row>
    <row r="228" spans="24:27" ht="15.75" customHeight="1" x14ac:dyDescent="0.25">
      <c r="X228" s="1"/>
      <c r="Y228" s="1"/>
      <c r="Z228" s="1"/>
      <c r="AA228" s="1"/>
    </row>
    <row r="229" spans="24:27" ht="15.75" customHeight="1" x14ac:dyDescent="0.25">
      <c r="X229" s="1"/>
      <c r="Y229" s="1"/>
      <c r="Z229" s="1"/>
      <c r="AA229" s="1"/>
    </row>
    <row r="230" spans="24:27" ht="15.75" customHeight="1" x14ac:dyDescent="0.25">
      <c r="X230" s="1"/>
      <c r="Y230" s="1"/>
      <c r="Z230" s="1"/>
      <c r="AA230" s="1"/>
    </row>
    <row r="231" spans="24:27" ht="15.75" customHeight="1" x14ac:dyDescent="0.25">
      <c r="X231" s="1"/>
      <c r="Y231" s="1"/>
      <c r="Z231" s="1"/>
      <c r="AA231" s="1"/>
    </row>
    <row r="232" spans="24:27" ht="15.75" customHeight="1" x14ac:dyDescent="0.25">
      <c r="X232" s="1"/>
      <c r="Y232" s="1"/>
      <c r="Z232" s="1"/>
      <c r="AA232" s="1"/>
    </row>
    <row r="233" spans="24:27" ht="15.75" customHeight="1" x14ac:dyDescent="0.25">
      <c r="X233" s="1"/>
      <c r="Y233" s="1"/>
      <c r="Z233" s="1"/>
      <c r="AA233" s="1"/>
    </row>
    <row r="234" spans="24:27" ht="15.75" customHeight="1" x14ac:dyDescent="0.25">
      <c r="X234" s="1"/>
      <c r="Y234" s="1"/>
      <c r="Z234" s="1"/>
      <c r="AA234" s="1"/>
    </row>
    <row r="235" spans="24:27" ht="15.75" customHeight="1" x14ac:dyDescent="0.25">
      <c r="X235" s="1"/>
      <c r="Y235" s="1"/>
      <c r="Z235" s="1"/>
      <c r="AA235" s="1"/>
    </row>
    <row r="236" spans="24:27" ht="15.75" customHeight="1" x14ac:dyDescent="0.25">
      <c r="X236" s="1"/>
      <c r="Y236" s="1"/>
      <c r="Z236" s="1"/>
      <c r="AA236" s="1"/>
    </row>
    <row r="237" spans="24:27" ht="15.75" customHeight="1" x14ac:dyDescent="0.25">
      <c r="X237" s="1"/>
      <c r="Y237" s="1"/>
      <c r="Z237" s="1"/>
      <c r="AA237" s="1"/>
    </row>
    <row r="238" spans="24:27" ht="15.75" customHeight="1" x14ac:dyDescent="0.25">
      <c r="X238" s="1"/>
      <c r="Y238" s="1"/>
      <c r="Z238" s="1"/>
      <c r="AA238" s="1"/>
    </row>
    <row r="239" spans="24:27" ht="15.75" customHeight="1" x14ac:dyDescent="0.25">
      <c r="X239" s="1"/>
      <c r="Y239" s="1"/>
      <c r="Z239" s="1"/>
      <c r="AA239" s="1"/>
    </row>
    <row r="240" spans="24:27" ht="15.75" customHeight="1" x14ac:dyDescent="0.25">
      <c r="X240" s="1"/>
      <c r="Y240" s="1"/>
      <c r="Z240" s="1"/>
      <c r="AA240" s="1"/>
    </row>
    <row r="241" spans="24:27" ht="15.75" customHeight="1" x14ac:dyDescent="0.25">
      <c r="X241" s="1"/>
      <c r="Y241" s="1"/>
      <c r="Z241" s="1"/>
      <c r="AA241" s="1"/>
    </row>
    <row r="242" spans="24:27" ht="15.75" customHeight="1" x14ac:dyDescent="0.25">
      <c r="X242" s="1"/>
      <c r="Y242" s="1"/>
      <c r="Z242" s="1"/>
      <c r="AA242" s="1"/>
    </row>
    <row r="243" spans="24:27" ht="15.75" customHeight="1" x14ac:dyDescent="0.25">
      <c r="X243" s="1"/>
      <c r="Y243" s="1"/>
      <c r="Z243" s="1"/>
      <c r="AA243" s="1"/>
    </row>
    <row r="244" spans="24:27" ht="15.75" customHeight="1" x14ac:dyDescent="0.25">
      <c r="X244" s="1"/>
      <c r="Y244" s="1"/>
      <c r="Z244" s="1"/>
      <c r="AA244" s="1"/>
    </row>
    <row r="245" spans="24:27" ht="15.75" customHeight="1" x14ac:dyDescent="0.25">
      <c r="X245" s="1"/>
      <c r="Y245" s="1"/>
      <c r="Z245" s="1"/>
      <c r="AA245" s="1"/>
    </row>
    <row r="246" spans="24:27" ht="15.75" customHeight="1" x14ac:dyDescent="0.25">
      <c r="X246" s="1"/>
      <c r="Y246" s="1"/>
      <c r="Z246" s="1"/>
      <c r="AA246" s="1"/>
    </row>
    <row r="247" spans="24:27" ht="15.75" customHeight="1" x14ac:dyDescent="0.25">
      <c r="X247" s="1"/>
      <c r="Y247" s="1"/>
      <c r="Z247" s="1"/>
      <c r="AA247" s="1"/>
    </row>
    <row r="248" spans="24:27" ht="15.75" customHeight="1" x14ac:dyDescent="0.25">
      <c r="X248" s="1"/>
      <c r="Y248" s="1"/>
      <c r="Z248" s="1"/>
      <c r="AA248" s="1"/>
    </row>
    <row r="249" spans="24:27" ht="15.75" customHeight="1" x14ac:dyDescent="0.25">
      <c r="X249" s="1"/>
      <c r="Y249" s="1"/>
      <c r="Z249" s="1"/>
      <c r="AA249" s="1"/>
    </row>
    <row r="250" spans="24:27" ht="15.75" customHeight="1" x14ac:dyDescent="0.25">
      <c r="X250" s="1"/>
      <c r="Y250" s="1"/>
      <c r="Z250" s="1"/>
      <c r="AA250" s="1"/>
    </row>
    <row r="251" spans="24:27" ht="15.75" customHeight="1" x14ac:dyDescent="0.25">
      <c r="X251" s="1"/>
      <c r="Y251" s="1"/>
      <c r="Z251" s="1"/>
      <c r="AA251" s="1"/>
    </row>
    <row r="252" spans="24:27" ht="15.75" customHeight="1" x14ac:dyDescent="0.25">
      <c r="X252" s="1"/>
      <c r="Y252" s="1"/>
      <c r="Z252" s="1"/>
      <c r="AA252" s="1"/>
    </row>
    <row r="253" spans="24:27" ht="15.75" customHeight="1" x14ac:dyDescent="0.25">
      <c r="X253" s="1"/>
      <c r="Y253" s="1"/>
      <c r="Z253" s="1"/>
      <c r="AA253" s="1"/>
    </row>
    <row r="254" spans="24:27" ht="15.75" customHeight="1" x14ac:dyDescent="0.25">
      <c r="X254" s="1"/>
      <c r="Y254" s="1"/>
      <c r="Z254" s="1"/>
      <c r="AA254" s="1"/>
    </row>
    <row r="255" spans="24:27" ht="15.75" customHeight="1" x14ac:dyDescent="0.25">
      <c r="X255" s="1"/>
      <c r="Y255" s="1"/>
      <c r="Z255" s="1"/>
      <c r="AA255" s="1"/>
    </row>
    <row r="256" spans="24:27" ht="15.75" customHeight="1" x14ac:dyDescent="0.25">
      <c r="X256" s="1"/>
      <c r="Y256" s="1"/>
      <c r="Z256" s="1"/>
      <c r="AA256" s="1"/>
    </row>
    <row r="257" spans="24:27" ht="15.75" customHeight="1" x14ac:dyDescent="0.25">
      <c r="X257" s="1"/>
      <c r="Y257" s="1"/>
      <c r="Z257" s="1"/>
      <c r="AA257" s="1"/>
    </row>
    <row r="258" spans="24:27" ht="15.75" customHeight="1" x14ac:dyDescent="0.25">
      <c r="X258" s="1"/>
      <c r="Y258" s="1"/>
      <c r="Z258" s="1"/>
      <c r="AA258" s="1"/>
    </row>
    <row r="259" spans="24:27" ht="15.75" customHeight="1" x14ac:dyDescent="0.25">
      <c r="X259" s="1"/>
      <c r="Y259" s="1"/>
      <c r="Z259" s="1"/>
      <c r="AA259" s="1"/>
    </row>
    <row r="260" spans="24:27" ht="15.75" customHeight="1" x14ac:dyDescent="0.25">
      <c r="X260" s="1"/>
      <c r="Y260" s="1"/>
      <c r="Z260" s="1"/>
      <c r="AA260" s="1"/>
    </row>
    <row r="261" spans="24:27" ht="15.75" customHeight="1" x14ac:dyDescent="0.25">
      <c r="X261" s="1"/>
      <c r="Y261" s="1"/>
      <c r="Z261" s="1"/>
      <c r="AA261" s="1"/>
    </row>
    <row r="262" spans="24:27" ht="15.75" customHeight="1" x14ac:dyDescent="0.25">
      <c r="X262" s="1"/>
      <c r="Y262" s="1"/>
      <c r="Z262" s="1"/>
      <c r="AA262" s="1"/>
    </row>
    <row r="263" spans="24:27" ht="15.75" customHeight="1" x14ac:dyDescent="0.25">
      <c r="X263" s="1"/>
      <c r="Y263" s="1"/>
      <c r="Z263" s="1"/>
      <c r="AA263" s="1"/>
    </row>
    <row r="264" spans="24:27" ht="15.75" customHeight="1" x14ac:dyDescent="0.25">
      <c r="X264" s="1"/>
      <c r="Y264" s="1"/>
      <c r="Z264" s="1"/>
      <c r="AA264" s="1"/>
    </row>
    <row r="265" spans="24:27" ht="15.75" customHeight="1" x14ac:dyDescent="0.25">
      <c r="X265" s="1"/>
      <c r="Y265" s="1"/>
      <c r="Z265" s="1"/>
      <c r="AA265" s="1"/>
    </row>
    <row r="266" spans="24:27" ht="15.75" customHeight="1" x14ac:dyDescent="0.25">
      <c r="X266" s="1"/>
      <c r="Y266" s="1"/>
      <c r="Z266" s="1"/>
      <c r="AA266" s="1"/>
    </row>
    <row r="267" spans="24:27" ht="15.75" customHeight="1" x14ac:dyDescent="0.25">
      <c r="X267" s="1"/>
      <c r="Y267" s="1"/>
      <c r="Z267" s="1"/>
      <c r="AA267" s="1"/>
    </row>
    <row r="268" spans="24:27" ht="15.75" customHeight="1" x14ac:dyDescent="0.25">
      <c r="X268" s="1"/>
      <c r="Y268" s="1"/>
      <c r="Z268" s="1"/>
      <c r="AA268" s="1"/>
    </row>
    <row r="269" spans="24:27" ht="15.75" customHeight="1" x14ac:dyDescent="0.25">
      <c r="X269" s="1"/>
      <c r="Y269" s="1"/>
      <c r="Z269" s="1"/>
      <c r="AA269" s="1"/>
    </row>
    <row r="270" spans="24:27" ht="15.75" customHeight="1" x14ac:dyDescent="0.25">
      <c r="X270" s="1"/>
      <c r="Y270" s="1"/>
      <c r="Z270" s="1"/>
      <c r="AA270" s="1"/>
    </row>
    <row r="271" spans="24:27" ht="15.75" customHeight="1" x14ac:dyDescent="0.25">
      <c r="X271" s="1"/>
      <c r="Y271" s="1"/>
      <c r="Z271" s="1"/>
      <c r="AA271" s="1"/>
    </row>
    <row r="272" spans="24:27" ht="15.75" customHeight="1" x14ac:dyDescent="0.25">
      <c r="X272" s="1"/>
      <c r="Y272" s="1"/>
      <c r="Z272" s="1"/>
      <c r="AA272" s="1"/>
    </row>
    <row r="273" spans="24:27" ht="15.75" customHeight="1" x14ac:dyDescent="0.25">
      <c r="X273" s="1"/>
      <c r="Y273" s="1"/>
      <c r="Z273" s="1"/>
      <c r="AA273" s="1"/>
    </row>
    <row r="274" spans="24:27" ht="15.75" customHeight="1" x14ac:dyDescent="0.25">
      <c r="X274" s="1"/>
      <c r="Y274" s="1"/>
      <c r="Z274" s="1"/>
      <c r="AA274" s="1"/>
    </row>
    <row r="275" spans="24:27" ht="15.75" customHeight="1" x14ac:dyDescent="0.25">
      <c r="X275" s="1"/>
      <c r="Y275" s="1"/>
      <c r="Z275" s="1"/>
      <c r="AA275" s="1"/>
    </row>
    <row r="276" spans="24:27" ht="15.75" customHeight="1" x14ac:dyDescent="0.25">
      <c r="X276" s="1"/>
      <c r="Y276" s="1"/>
      <c r="Z276" s="1"/>
      <c r="AA276" s="1"/>
    </row>
    <row r="277" spans="24:27" ht="15.75" customHeight="1" x14ac:dyDescent="0.25">
      <c r="X277" s="1"/>
      <c r="Y277" s="1"/>
      <c r="Z277" s="1"/>
      <c r="AA277" s="1"/>
    </row>
    <row r="278" spans="24:27" ht="15.75" customHeight="1" x14ac:dyDescent="0.25">
      <c r="X278" s="1"/>
      <c r="Y278" s="1"/>
      <c r="Z278" s="1"/>
      <c r="AA278" s="1"/>
    </row>
    <row r="279" spans="24:27" ht="15.75" customHeight="1" x14ac:dyDescent="0.25">
      <c r="X279" s="1"/>
      <c r="Y279" s="1"/>
      <c r="Z279" s="1"/>
      <c r="AA279" s="1"/>
    </row>
    <row r="280" spans="24:27" ht="15.75" customHeight="1" x14ac:dyDescent="0.25">
      <c r="X280" s="1"/>
      <c r="Y280" s="1"/>
      <c r="Z280" s="1"/>
      <c r="AA280" s="1"/>
    </row>
    <row r="281" spans="24:27" ht="15.75" customHeight="1" x14ac:dyDescent="0.25">
      <c r="X281" s="1"/>
      <c r="Y281" s="1"/>
      <c r="Z281" s="1"/>
      <c r="AA281" s="1"/>
    </row>
    <row r="282" spans="24:27" ht="15.75" customHeight="1" x14ac:dyDescent="0.25">
      <c r="X282" s="1"/>
      <c r="Y282" s="1"/>
      <c r="Z282" s="1"/>
      <c r="AA282" s="1"/>
    </row>
    <row r="283" spans="24:27" ht="15.75" customHeight="1" x14ac:dyDescent="0.25">
      <c r="X283" s="1"/>
      <c r="Y283" s="1"/>
      <c r="Z283" s="1"/>
      <c r="AA283" s="1"/>
    </row>
    <row r="284" spans="24:27" ht="15.75" customHeight="1" x14ac:dyDescent="0.25">
      <c r="X284" s="1"/>
      <c r="Y284" s="1"/>
      <c r="Z284" s="1"/>
      <c r="AA284" s="1"/>
    </row>
    <row r="285" spans="24:27" ht="15.75" customHeight="1" x14ac:dyDescent="0.25">
      <c r="X285" s="1"/>
      <c r="Y285" s="1"/>
      <c r="Z285" s="1"/>
      <c r="AA285" s="1"/>
    </row>
    <row r="286" spans="24:27" ht="15.75" customHeight="1" x14ac:dyDescent="0.25">
      <c r="X286" s="1"/>
      <c r="Y286" s="1"/>
      <c r="Z286" s="1"/>
      <c r="AA286" s="1"/>
    </row>
    <row r="287" spans="24:27" ht="15.75" customHeight="1" x14ac:dyDescent="0.25">
      <c r="X287" s="1"/>
      <c r="Y287" s="1"/>
      <c r="Z287" s="1"/>
      <c r="AA287" s="1"/>
    </row>
    <row r="288" spans="24:27" ht="15.75" customHeight="1" x14ac:dyDescent="0.25">
      <c r="X288" s="1"/>
      <c r="Y288" s="1"/>
      <c r="Z288" s="1"/>
      <c r="AA288" s="1"/>
    </row>
    <row r="289" spans="24:27" ht="15.75" customHeight="1" x14ac:dyDescent="0.25">
      <c r="X289" s="1"/>
      <c r="Y289" s="1"/>
      <c r="Z289" s="1"/>
      <c r="AA289" s="1"/>
    </row>
    <row r="290" spans="24:27" ht="15.75" customHeight="1" x14ac:dyDescent="0.25">
      <c r="X290" s="1"/>
      <c r="Y290" s="1"/>
      <c r="Z290" s="1"/>
      <c r="AA290" s="1"/>
    </row>
    <row r="291" spans="24:27" ht="15.75" customHeight="1" x14ac:dyDescent="0.25">
      <c r="X291" s="1"/>
      <c r="Y291" s="1"/>
      <c r="Z291" s="1"/>
      <c r="AA291" s="1"/>
    </row>
    <row r="292" spans="24:27" ht="15.75" customHeight="1" x14ac:dyDescent="0.25">
      <c r="X292" s="1"/>
      <c r="Y292" s="1"/>
      <c r="Z292" s="1"/>
      <c r="AA292" s="1"/>
    </row>
    <row r="293" spans="24:27" ht="15.75" customHeight="1" x14ac:dyDescent="0.25">
      <c r="X293" s="1"/>
      <c r="Y293" s="1"/>
      <c r="Z293" s="1"/>
      <c r="AA293" s="1"/>
    </row>
    <row r="294" spans="24:27" ht="15.75" customHeight="1" x14ac:dyDescent="0.25">
      <c r="X294" s="1"/>
      <c r="Y294" s="1"/>
      <c r="Z294" s="1"/>
      <c r="AA294" s="1"/>
    </row>
    <row r="295" spans="24:27" ht="15.75" customHeight="1" x14ac:dyDescent="0.25">
      <c r="X295" s="1"/>
      <c r="Y295" s="1"/>
      <c r="Z295" s="1"/>
      <c r="AA295" s="1"/>
    </row>
    <row r="296" spans="24:27" ht="15.75" customHeight="1" x14ac:dyDescent="0.25">
      <c r="X296" s="1"/>
      <c r="Y296" s="1"/>
      <c r="Z296" s="1"/>
      <c r="AA296" s="1"/>
    </row>
    <row r="297" spans="24:27" ht="15.75" customHeight="1" x14ac:dyDescent="0.25">
      <c r="X297" s="1"/>
      <c r="Y297" s="1"/>
      <c r="Z297" s="1"/>
      <c r="AA297" s="1"/>
    </row>
    <row r="298" spans="24:27" ht="15.75" customHeight="1" x14ac:dyDescent="0.25">
      <c r="X298" s="1"/>
      <c r="Y298" s="1"/>
      <c r="Z298" s="1"/>
      <c r="AA298" s="1"/>
    </row>
    <row r="299" spans="24:27" ht="15.75" customHeight="1" x14ac:dyDescent="0.25">
      <c r="X299" s="1"/>
      <c r="Y299" s="1"/>
      <c r="Z299" s="1"/>
      <c r="AA299" s="1"/>
    </row>
    <row r="300" spans="24:27" ht="15.75" customHeight="1" x14ac:dyDescent="0.25">
      <c r="X300" s="1"/>
      <c r="Y300" s="1"/>
      <c r="Z300" s="1"/>
      <c r="AA300" s="1"/>
    </row>
    <row r="301" spans="24:27" ht="15.75" customHeight="1" x14ac:dyDescent="0.25">
      <c r="X301" s="1"/>
      <c r="Y301" s="1"/>
      <c r="Z301" s="1"/>
      <c r="AA301" s="1"/>
    </row>
    <row r="302" spans="24:27" ht="15.75" customHeight="1" x14ac:dyDescent="0.25">
      <c r="X302" s="1"/>
      <c r="Y302" s="1"/>
      <c r="Z302" s="1"/>
      <c r="AA302" s="1"/>
    </row>
    <row r="303" spans="24:27" ht="15.75" customHeight="1" x14ac:dyDescent="0.25">
      <c r="X303" s="1"/>
      <c r="Y303" s="1"/>
      <c r="Z303" s="1"/>
      <c r="AA303" s="1"/>
    </row>
    <row r="304" spans="24:27" ht="15.75" customHeight="1" x14ac:dyDescent="0.25">
      <c r="X304" s="1"/>
      <c r="Y304" s="1"/>
      <c r="Z304" s="1"/>
      <c r="AA304" s="1"/>
    </row>
    <row r="305" spans="24:27" ht="15.75" customHeight="1" x14ac:dyDescent="0.25">
      <c r="X305" s="1"/>
      <c r="Y305" s="1"/>
      <c r="Z305" s="1"/>
      <c r="AA305" s="1"/>
    </row>
    <row r="306" spans="24:27" ht="15.75" customHeight="1" x14ac:dyDescent="0.25">
      <c r="X306" s="1"/>
      <c r="Y306" s="1"/>
      <c r="Z306" s="1"/>
      <c r="AA306" s="1"/>
    </row>
    <row r="307" spans="24:27" ht="15.75" customHeight="1" x14ac:dyDescent="0.25">
      <c r="X307" s="1"/>
      <c r="Y307" s="1"/>
      <c r="Z307" s="1"/>
      <c r="AA307" s="1"/>
    </row>
    <row r="308" spans="24:27" ht="15.75" customHeight="1" x14ac:dyDescent="0.25">
      <c r="X308" s="1"/>
      <c r="Y308" s="1"/>
      <c r="Z308" s="1"/>
      <c r="AA308" s="1"/>
    </row>
    <row r="309" spans="24:27" ht="15.75" customHeight="1" x14ac:dyDescent="0.25">
      <c r="X309" s="1"/>
      <c r="Y309" s="1"/>
      <c r="Z309" s="1"/>
      <c r="AA309" s="1"/>
    </row>
    <row r="310" spans="24:27" ht="15.75" customHeight="1" x14ac:dyDescent="0.25">
      <c r="X310" s="1"/>
      <c r="Y310" s="1"/>
      <c r="Z310" s="1"/>
      <c r="AA310" s="1"/>
    </row>
    <row r="311" spans="24:27" ht="15.75" customHeight="1" x14ac:dyDescent="0.25">
      <c r="X311" s="1"/>
      <c r="Y311" s="1"/>
      <c r="Z311" s="1"/>
      <c r="AA311" s="1"/>
    </row>
    <row r="312" spans="24:27" ht="15.75" customHeight="1" x14ac:dyDescent="0.25">
      <c r="X312" s="1"/>
      <c r="Y312" s="1"/>
      <c r="Z312" s="1"/>
      <c r="AA312" s="1"/>
    </row>
    <row r="313" spans="24:27" ht="15.75" customHeight="1" x14ac:dyDescent="0.25">
      <c r="X313" s="1"/>
      <c r="Y313" s="1"/>
      <c r="Z313" s="1"/>
      <c r="AA313" s="1"/>
    </row>
    <row r="314" spans="24:27" ht="15.75" customHeight="1" x14ac:dyDescent="0.25">
      <c r="X314" s="1"/>
      <c r="Y314" s="1"/>
      <c r="Z314" s="1"/>
      <c r="AA314" s="1"/>
    </row>
    <row r="315" spans="24:27" ht="15.75" customHeight="1" x14ac:dyDescent="0.25">
      <c r="X315" s="1"/>
      <c r="Y315" s="1"/>
      <c r="Z315" s="1"/>
      <c r="AA315" s="1"/>
    </row>
    <row r="316" spans="24:27" ht="15.75" customHeight="1" x14ac:dyDescent="0.25">
      <c r="X316" s="1"/>
      <c r="Y316" s="1"/>
      <c r="Z316" s="1"/>
      <c r="AA316" s="1"/>
    </row>
    <row r="317" spans="24:27" ht="15.75" customHeight="1" x14ac:dyDescent="0.25">
      <c r="X317" s="1"/>
      <c r="Y317" s="1"/>
      <c r="Z317" s="1"/>
      <c r="AA317" s="1"/>
    </row>
    <row r="318" spans="24:27" ht="15.75" customHeight="1" x14ac:dyDescent="0.25">
      <c r="X318" s="1"/>
      <c r="Y318" s="1"/>
      <c r="Z318" s="1"/>
      <c r="AA318" s="1"/>
    </row>
    <row r="319" spans="24:27" ht="15.75" customHeight="1" x14ac:dyDescent="0.25">
      <c r="X319" s="1"/>
      <c r="Y319" s="1"/>
      <c r="Z319" s="1"/>
      <c r="AA319" s="1"/>
    </row>
    <row r="320" spans="24:27" ht="15.75" customHeight="1" x14ac:dyDescent="0.25">
      <c r="X320" s="1"/>
      <c r="Y320" s="1"/>
      <c r="Z320" s="1"/>
      <c r="AA320" s="1"/>
    </row>
    <row r="321" spans="24:27" ht="15.75" customHeight="1" x14ac:dyDescent="0.25">
      <c r="X321" s="1"/>
      <c r="Y321" s="1"/>
      <c r="Z321" s="1"/>
      <c r="AA321" s="1"/>
    </row>
    <row r="322" spans="24:27" ht="15.75" customHeight="1" x14ac:dyDescent="0.25">
      <c r="X322" s="1"/>
      <c r="Y322" s="1"/>
      <c r="Z322" s="1"/>
      <c r="AA322" s="1"/>
    </row>
    <row r="323" spans="24:27" ht="15.75" customHeight="1" x14ac:dyDescent="0.25">
      <c r="X323" s="1"/>
      <c r="Y323" s="1"/>
      <c r="Z323" s="1"/>
      <c r="AA323" s="1"/>
    </row>
    <row r="324" spans="24:27" ht="15.75" customHeight="1" x14ac:dyDescent="0.25">
      <c r="X324" s="1"/>
      <c r="Y324" s="1"/>
      <c r="Z324" s="1"/>
      <c r="AA324" s="1"/>
    </row>
    <row r="325" spans="24:27" ht="15.75" customHeight="1" x14ac:dyDescent="0.25">
      <c r="X325" s="1"/>
      <c r="Y325" s="1"/>
      <c r="Z325" s="1"/>
      <c r="AA325" s="1"/>
    </row>
    <row r="326" spans="24:27" ht="15.75" customHeight="1" x14ac:dyDescent="0.25">
      <c r="X326" s="1"/>
      <c r="Y326" s="1"/>
      <c r="Z326" s="1"/>
      <c r="AA326" s="1"/>
    </row>
    <row r="327" spans="24:27" ht="15.75" customHeight="1" x14ac:dyDescent="0.25">
      <c r="X327" s="1"/>
      <c r="Y327" s="1"/>
      <c r="Z327" s="1"/>
      <c r="AA327" s="1"/>
    </row>
    <row r="328" spans="24:27" ht="15.75" customHeight="1" x14ac:dyDescent="0.25">
      <c r="X328" s="1"/>
      <c r="Y328" s="1"/>
      <c r="Z328" s="1"/>
      <c r="AA328" s="1"/>
    </row>
    <row r="329" spans="24:27" ht="15.75" customHeight="1" x14ac:dyDescent="0.25">
      <c r="X329" s="1"/>
      <c r="Y329" s="1"/>
      <c r="Z329" s="1"/>
      <c r="AA329" s="1"/>
    </row>
    <row r="330" spans="24:27" ht="15.75" customHeight="1" x14ac:dyDescent="0.25">
      <c r="X330" s="1"/>
      <c r="Y330" s="1"/>
      <c r="Z330" s="1"/>
      <c r="AA330" s="1"/>
    </row>
    <row r="331" spans="24:27" ht="15.75" customHeight="1" x14ac:dyDescent="0.25">
      <c r="X331" s="1"/>
      <c r="Y331" s="1"/>
      <c r="Z331" s="1"/>
      <c r="AA331" s="1"/>
    </row>
    <row r="332" spans="24:27" ht="15.75" customHeight="1" x14ac:dyDescent="0.25">
      <c r="X332" s="1"/>
      <c r="Y332" s="1"/>
      <c r="Z332" s="1"/>
      <c r="AA332" s="1"/>
    </row>
    <row r="333" spans="24:27" ht="15.75" customHeight="1" x14ac:dyDescent="0.25">
      <c r="X333" s="1"/>
      <c r="Y333" s="1"/>
      <c r="Z333" s="1"/>
      <c r="AA333" s="1"/>
    </row>
    <row r="334" spans="24:27" ht="15.75" customHeight="1" x14ac:dyDescent="0.25">
      <c r="X334" s="1"/>
      <c r="Y334" s="1"/>
      <c r="Z334" s="1"/>
      <c r="AA334" s="1"/>
    </row>
    <row r="335" spans="24:27" ht="15.75" customHeight="1" x14ac:dyDescent="0.25">
      <c r="X335" s="1"/>
      <c r="Y335" s="1"/>
      <c r="Z335" s="1"/>
      <c r="AA335" s="1"/>
    </row>
    <row r="336" spans="24:27" ht="15.75" customHeight="1" x14ac:dyDescent="0.25">
      <c r="X336" s="1"/>
      <c r="Y336" s="1"/>
      <c r="Z336" s="1"/>
      <c r="AA336" s="1"/>
    </row>
    <row r="337" spans="24:27" ht="15.75" customHeight="1" x14ac:dyDescent="0.25">
      <c r="X337" s="1"/>
      <c r="Y337" s="1"/>
      <c r="Z337" s="1"/>
      <c r="AA337" s="1"/>
    </row>
    <row r="338" spans="24:27" ht="15.75" customHeight="1" x14ac:dyDescent="0.25">
      <c r="X338" s="1"/>
      <c r="Y338" s="1"/>
      <c r="Z338" s="1"/>
      <c r="AA338" s="1"/>
    </row>
    <row r="339" spans="24:27" ht="15.75" customHeight="1" x14ac:dyDescent="0.25">
      <c r="X339" s="1"/>
      <c r="Y339" s="1"/>
      <c r="Z339" s="1"/>
      <c r="AA339" s="1"/>
    </row>
    <row r="340" spans="24:27" ht="15.75" customHeight="1" x14ac:dyDescent="0.25">
      <c r="X340" s="1"/>
      <c r="Y340" s="1"/>
      <c r="Z340" s="1"/>
      <c r="AA340" s="1"/>
    </row>
    <row r="341" spans="24:27" ht="15.75" customHeight="1" x14ac:dyDescent="0.25">
      <c r="X341" s="1"/>
      <c r="Y341" s="1"/>
      <c r="Z341" s="1"/>
      <c r="AA341" s="1"/>
    </row>
    <row r="342" spans="24:27" ht="15.75" customHeight="1" x14ac:dyDescent="0.25">
      <c r="X342" s="1"/>
      <c r="Y342" s="1"/>
      <c r="Z342" s="1"/>
      <c r="AA342" s="1"/>
    </row>
    <row r="343" spans="24:27" ht="15.75" customHeight="1" x14ac:dyDescent="0.25">
      <c r="X343" s="1"/>
      <c r="Y343" s="1"/>
      <c r="Z343" s="1"/>
      <c r="AA343" s="1"/>
    </row>
    <row r="344" spans="24:27" ht="15.75" customHeight="1" x14ac:dyDescent="0.25">
      <c r="X344" s="1"/>
      <c r="Y344" s="1"/>
      <c r="Z344" s="1"/>
      <c r="AA344" s="1"/>
    </row>
    <row r="345" spans="24:27" ht="15.75" customHeight="1" x14ac:dyDescent="0.25">
      <c r="X345" s="1"/>
      <c r="Y345" s="1"/>
      <c r="Z345" s="1"/>
      <c r="AA345" s="1"/>
    </row>
    <row r="346" spans="24:27" ht="15.75" customHeight="1" x14ac:dyDescent="0.25">
      <c r="X346" s="1"/>
      <c r="Y346" s="1"/>
      <c r="Z346" s="1"/>
      <c r="AA346" s="1"/>
    </row>
    <row r="347" spans="24:27" ht="15.75" customHeight="1" x14ac:dyDescent="0.25">
      <c r="X347" s="1"/>
      <c r="Y347" s="1"/>
      <c r="Z347" s="1"/>
      <c r="AA347" s="1"/>
    </row>
    <row r="348" spans="24:27" ht="15.75" customHeight="1" x14ac:dyDescent="0.25">
      <c r="X348" s="1"/>
      <c r="Y348" s="1"/>
      <c r="Z348" s="1"/>
      <c r="AA348" s="1"/>
    </row>
    <row r="349" spans="24:27" ht="15.75" customHeight="1" x14ac:dyDescent="0.25">
      <c r="X349" s="1"/>
      <c r="Y349" s="1"/>
      <c r="Z349" s="1"/>
      <c r="AA349" s="1"/>
    </row>
    <row r="350" spans="24:27" ht="15.75" customHeight="1" x14ac:dyDescent="0.25">
      <c r="X350" s="1"/>
      <c r="Y350" s="1"/>
      <c r="Z350" s="1"/>
      <c r="AA350" s="1"/>
    </row>
    <row r="351" spans="24:27" ht="15.75" customHeight="1" x14ac:dyDescent="0.25">
      <c r="X351" s="1"/>
      <c r="Y351" s="1"/>
      <c r="Z351" s="1"/>
      <c r="AA351" s="1"/>
    </row>
    <row r="352" spans="24:27" ht="15.75" customHeight="1" x14ac:dyDescent="0.25">
      <c r="X352" s="1"/>
      <c r="Y352" s="1"/>
      <c r="Z352" s="1"/>
      <c r="AA352" s="1"/>
    </row>
    <row r="353" spans="24:27" ht="15.75" customHeight="1" x14ac:dyDescent="0.25">
      <c r="X353" s="1"/>
      <c r="Y353" s="1"/>
      <c r="Z353" s="1"/>
      <c r="AA353" s="1"/>
    </row>
    <row r="354" spans="24:27" ht="15.75" customHeight="1" x14ac:dyDescent="0.25">
      <c r="X354" s="1"/>
      <c r="Y354" s="1"/>
      <c r="Z354" s="1"/>
      <c r="AA354" s="1"/>
    </row>
    <row r="355" spans="24:27" ht="15.75" customHeight="1" x14ac:dyDescent="0.25">
      <c r="X355" s="1"/>
      <c r="Y355" s="1"/>
      <c r="Z355" s="1"/>
      <c r="AA355" s="1"/>
    </row>
    <row r="356" spans="24:27" ht="15.75" customHeight="1" x14ac:dyDescent="0.25">
      <c r="X356" s="1"/>
      <c r="Y356" s="1"/>
      <c r="Z356" s="1"/>
      <c r="AA356" s="1"/>
    </row>
    <row r="357" spans="24:27" ht="15.75" customHeight="1" x14ac:dyDescent="0.25">
      <c r="X357" s="1"/>
      <c r="Y357" s="1"/>
      <c r="Z357" s="1"/>
      <c r="AA357" s="1"/>
    </row>
    <row r="358" spans="24:27" ht="15.75" customHeight="1" x14ac:dyDescent="0.25">
      <c r="X358" s="1"/>
      <c r="Y358" s="1"/>
      <c r="Z358" s="1"/>
      <c r="AA358" s="1"/>
    </row>
    <row r="359" spans="24:27" ht="15.75" customHeight="1" x14ac:dyDescent="0.25">
      <c r="X359" s="1"/>
      <c r="Y359" s="1"/>
      <c r="Z359" s="1"/>
      <c r="AA359" s="1"/>
    </row>
    <row r="360" spans="24:27" ht="15.75" customHeight="1" x14ac:dyDescent="0.25">
      <c r="X360" s="1"/>
      <c r="Y360" s="1"/>
      <c r="Z360" s="1"/>
      <c r="AA360" s="1"/>
    </row>
    <row r="361" spans="24:27" ht="15.75" customHeight="1" x14ac:dyDescent="0.25">
      <c r="X361" s="1"/>
      <c r="Y361" s="1"/>
      <c r="Z361" s="1"/>
      <c r="AA361" s="1"/>
    </row>
    <row r="362" spans="24:27" ht="15.75" customHeight="1" x14ac:dyDescent="0.25">
      <c r="X362" s="1"/>
      <c r="Y362" s="1"/>
      <c r="Z362" s="1"/>
      <c r="AA362" s="1"/>
    </row>
    <row r="363" spans="24:27" ht="15.75" customHeight="1" x14ac:dyDescent="0.25">
      <c r="X363" s="1"/>
      <c r="Y363" s="1"/>
      <c r="Z363" s="1"/>
      <c r="AA363" s="1"/>
    </row>
    <row r="364" spans="24:27" ht="15.75" customHeight="1" x14ac:dyDescent="0.25">
      <c r="X364" s="1"/>
      <c r="Y364" s="1"/>
      <c r="Z364" s="1"/>
      <c r="AA364" s="1"/>
    </row>
    <row r="365" spans="24:27" ht="15.75" customHeight="1" x14ac:dyDescent="0.25">
      <c r="X365" s="1"/>
      <c r="Y365" s="1"/>
      <c r="Z365" s="1"/>
      <c r="AA365" s="1"/>
    </row>
    <row r="366" spans="24:27" ht="15.75" customHeight="1" x14ac:dyDescent="0.25">
      <c r="X366" s="1"/>
      <c r="Y366" s="1"/>
      <c r="Z366" s="1"/>
      <c r="AA366" s="1"/>
    </row>
    <row r="367" spans="24:27" ht="15.75" customHeight="1" x14ac:dyDescent="0.25">
      <c r="X367" s="1"/>
      <c r="Y367" s="1"/>
      <c r="Z367" s="1"/>
      <c r="AA367" s="1"/>
    </row>
    <row r="368" spans="24:27" ht="15.75" customHeight="1" x14ac:dyDescent="0.25">
      <c r="X368" s="1"/>
      <c r="Y368" s="1"/>
      <c r="Z368" s="1"/>
      <c r="AA368" s="1"/>
    </row>
    <row r="369" spans="24:27" ht="15.75" customHeight="1" x14ac:dyDescent="0.25">
      <c r="X369" s="1"/>
      <c r="Y369" s="1"/>
      <c r="Z369" s="1"/>
      <c r="AA369" s="1"/>
    </row>
    <row r="370" spans="24:27" ht="15.75" customHeight="1" x14ac:dyDescent="0.25">
      <c r="X370" s="1"/>
      <c r="Y370" s="1"/>
      <c r="Z370" s="1"/>
      <c r="AA370" s="1"/>
    </row>
    <row r="371" spans="24:27" ht="15.75" customHeight="1" x14ac:dyDescent="0.25">
      <c r="X371" s="1"/>
      <c r="Y371" s="1"/>
      <c r="Z371" s="1"/>
      <c r="AA371" s="1"/>
    </row>
    <row r="372" spans="24:27" ht="15.75" customHeight="1" x14ac:dyDescent="0.25">
      <c r="X372" s="1"/>
      <c r="Y372" s="1"/>
      <c r="Z372" s="1"/>
      <c r="AA372" s="1"/>
    </row>
    <row r="373" spans="24:27" ht="15.75" customHeight="1" x14ac:dyDescent="0.25">
      <c r="X373" s="1"/>
      <c r="Y373" s="1"/>
      <c r="Z373" s="1"/>
      <c r="AA373" s="1"/>
    </row>
    <row r="374" spans="24:27" ht="15.75" customHeight="1" x14ac:dyDescent="0.25">
      <c r="X374" s="1"/>
      <c r="Y374" s="1"/>
      <c r="Z374" s="1"/>
      <c r="AA374" s="1"/>
    </row>
    <row r="375" spans="24:27" ht="15.75" customHeight="1" x14ac:dyDescent="0.25">
      <c r="X375" s="1"/>
      <c r="Y375" s="1"/>
      <c r="Z375" s="1"/>
      <c r="AA375" s="1"/>
    </row>
    <row r="376" spans="24:27" ht="15.75" customHeight="1" x14ac:dyDescent="0.25">
      <c r="X376" s="1"/>
      <c r="Y376" s="1"/>
      <c r="Z376" s="1"/>
      <c r="AA376" s="1"/>
    </row>
    <row r="377" spans="24:27" ht="15.75" customHeight="1" x14ac:dyDescent="0.25">
      <c r="X377" s="1"/>
      <c r="Y377" s="1"/>
      <c r="Z377" s="1"/>
      <c r="AA377" s="1"/>
    </row>
    <row r="378" spans="24:27" ht="15.75" customHeight="1" x14ac:dyDescent="0.25">
      <c r="X378" s="1"/>
      <c r="Y378" s="1"/>
      <c r="Z378" s="1"/>
      <c r="AA378" s="1"/>
    </row>
    <row r="379" spans="24:27" ht="15.75" customHeight="1" x14ac:dyDescent="0.25">
      <c r="X379" s="1"/>
      <c r="Y379" s="1"/>
      <c r="Z379" s="1"/>
      <c r="AA379" s="1"/>
    </row>
    <row r="380" spans="24:27" ht="15.75" customHeight="1" x14ac:dyDescent="0.25">
      <c r="X380" s="1"/>
      <c r="Y380" s="1"/>
      <c r="Z380" s="1"/>
      <c r="AA380" s="1"/>
    </row>
    <row r="381" spans="24:27" ht="15.75" customHeight="1" x14ac:dyDescent="0.25">
      <c r="X381" s="1"/>
      <c r="Y381" s="1"/>
      <c r="Z381" s="1"/>
      <c r="AA381" s="1"/>
    </row>
    <row r="382" spans="24:27" ht="15.75" customHeight="1" x14ac:dyDescent="0.25">
      <c r="X382" s="1"/>
      <c r="Y382" s="1"/>
      <c r="Z382" s="1"/>
      <c r="AA382" s="1"/>
    </row>
    <row r="383" spans="24:27" ht="15.75" customHeight="1" x14ac:dyDescent="0.25">
      <c r="X383" s="1"/>
      <c r="Y383" s="1"/>
      <c r="Z383" s="1"/>
      <c r="AA383" s="1"/>
    </row>
    <row r="384" spans="24:27" ht="15.75" customHeight="1" x14ac:dyDescent="0.25">
      <c r="X384" s="1"/>
      <c r="Y384" s="1"/>
      <c r="Z384" s="1"/>
      <c r="AA384" s="1"/>
    </row>
    <row r="385" spans="24:27" ht="15.75" customHeight="1" x14ac:dyDescent="0.25">
      <c r="X385" s="1"/>
      <c r="Y385" s="1"/>
      <c r="Z385" s="1"/>
      <c r="AA385" s="1"/>
    </row>
    <row r="386" spans="24:27" ht="15.75" customHeight="1" x14ac:dyDescent="0.25">
      <c r="X386" s="1"/>
      <c r="Y386" s="1"/>
      <c r="Z386" s="1"/>
      <c r="AA386" s="1"/>
    </row>
    <row r="387" spans="24:27" ht="15.75" customHeight="1" x14ac:dyDescent="0.25">
      <c r="X387" s="1"/>
      <c r="Y387" s="1"/>
      <c r="Z387" s="1"/>
      <c r="AA387" s="1"/>
    </row>
    <row r="388" spans="24:27" ht="15.75" customHeight="1" x14ac:dyDescent="0.25">
      <c r="X388" s="1"/>
      <c r="Y388" s="1"/>
      <c r="Z388" s="1"/>
      <c r="AA388" s="1"/>
    </row>
    <row r="389" spans="24:27" ht="15.75" customHeight="1" x14ac:dyDescent="0.25">
      <c r="X389" s="1"/>
      <c r="Y389" s="1"/>
      <c r="Z389" s="1"/>
      <c r="AA389" s="1"/>
    </row>
    <row r="390" spans="24:27" ht="15.75" customHeight="1" x14ac:dyDescent="0.25">
      <c r="X390" s="1"/>
      <c r="Y390" s="1"/>
      <c r="Z390" s="1"/>
      <c r="AA390" s="1"/>
    </row>
    <row r="391" spans="24:27" ht="15.75" customHeight="1" x14ac:dyDescent="0.25">
      <c r="X391" s="1"/>
      <c r="Y391" s="1"/>
      <c r="Z391" s="1"/>
      <c r="AA391" s="1"/>
    </row>
    <row r="392" spans="24:27" ht="15.75" customHeight="1" x14ac:dyDescent="0.25">
      <c r="X392" s="1"/>
      <c r="Y392" s="1"/>
      <c r="Z392" s="1"/>
      <c r="AA392" s="1"/>
    </row>
    <row r="393" spans="24:27" ht="15.75" customHeight="1" x14ac:dyDescent="0.25">
      <c r="X393" s="1"/>
      <c r="Y393" s="1"/>
      <c r="Z393" s="1"/>
      <c r="AA393" s="1"/>
    </row>
    <row r="394" spans="24:27" ht="15.75" customHeight="1" x14ac:dyDescent="0.25">
      <c r="X394" s="1"/>
      <c r="Y394" s="1"/>
      <c r="Z394" s="1"/>
      <c r="AA394" s="1"/>
    </row>
    <row r="395" spans="24:27" ht="15.75" customHeight="1" x14ac:dyDescent="0.25">
      <c r="X395" s="1"/>
      <c r="Y395" s="1"/>
      <c r="Z395" s="1"/>
      <c r="AA395" s="1"/>
    </row>
    <row r="396" spans="24:27" ht="15.75" customHeight="1" x14ac:dyDescent="0.25">
      <c r="X396" s="1"/>
      <c r="Y396" s="1"/>
      <c r="Z396" s="1"/>
      <c r="AA396" s="1"/>
    </row>
    <row r="397" spans="24:27" ht="15.75" customHeight="1" x14ac:dyDescent="0.25">
      <c r="X397" s="1"/>
      <c r="Y397" s="1"/>
      <c r="Z397" s="1"/>
      <c r="AA397" s="1"/>
    </row>
    <row r="398" spans="24:27" ht="15.75" customHeight="1" x14ac:dyDescent="0.25">
      <c r="X398" s="1"/>
      <c r="Y398" s="1"/>
      <c r="Z398" s="1"/>
      <c r="AA398" s="1"/>
    </row>
    <row r="399" spans="24:27" ht="15.75" customHeight="1" x14ac:dyDescent="0.25">
      <c r="X399" s="1"/>
      <c r="Y399" s="1"/>
      <c r="Z399" s="1"/>
      <c r="AA399" s="1"/>
    </row>
    <row r="400" spans="24:27" ht="15.75" customHeight="1" x14ac:dyDescent="0.25">
      <c r="X400" s="1"/>
      <c r="Y400" s="1"/>
      <c r="Z400" s="1"/>
      <c r="AA400" s="1"/>
    </row>
    <row r="401" spans="24:27" ht="15.75" customHeight="1" x14ac:dyDescent="0.25">
      <c r="X401" s="1"/>
      <c r="Y401" s="1"/>
      <c r="Z401" s="1"/>
      <c r="AA401" s="1"/>
    </row>
    <row r="402" spans="24:27" ht="15.75" customHeight="1" x14ac:dyDescent="0.25">
      <c r="X402" s="1"/>
      <c r="Y402" s="1"/>
      <c r="Z402" s="1"/>
      <c r="AA402" s="1"/>
    </row>
    <row r="403" spans="24:27" ht="15.75" customHeight="1" x14ac:dyDescent="0.25">
      <c r="X403" s="1"/>
      <c r="Y403" s="1"/>
      <c r="Z403" s="1"/>
      <c r="AA403" s="1"/>
    </row>
    <row r="404" spans="24:27" ht="15.75" customHeight="1" x14ac:dyDescent="0.25">
      <c r="X404" s="1"/>
      <c r="Y404" s="1"/>
      <c r="Z404" s="1"/>
      <c r="AA404" s="1"/>
    </row>
    <row r="405" spans="24:27" ht="15.75" customHeight="1" x14ac:dyDescent="0.25">
      <c r="X405" s="1"/>
      <c r="Y405" s="1"/>
      <c r="Z405" s="1"/>
      <c r="AA405" s="1"/>
    </row>
    <row r="406" spans="24:27" ht="15.75" customHeight="1" x14ac:dyDescent="0.25">
      <c r="X406" s="1"/>
      <c r="Y406" s="1"/>
      <c r="Z406" s="1"/>
      <c r="AA406" s="1"/>
    </row>
    <row r="407" spans="24:27" ht="15.75" customHeight="1" x14ac:dyDescent="0.25">
      <c r="X407" s="1"/>
      <c r="Y407" s="1"/>
      <c r="Z407" s="1"/>
      <c r="AA407" s="1"/>
    </row>
    <row r="408" spans="24:27" ht="15.75" customHeight="1" x14ac:dyDescent="0.25">
      <c r="X408" s="1"/>
      <c r="Y408" s="1"/>
      <c r="Z408" s="1"/>
      <c r="AA408" s="1"/>
    </row>
    <row r="409" spans="24:27" ht="15.75" customHeight="1" x14ac:dyDescent="0.25">
      <c r="X409" s="1"/>
      <c r="Y409" s="1"/>
      <c r="Z409" s="1"/>
      <c r="AA409" s="1"/>
    </row>
    <row r="410" spans="24:27" ht="15.75" customHeight="1" x14ac:dyDescent="0.25">
      <c r="X410" s="1"/>
      <c r="Y410" s="1"/>
      <c r="Z410" s="1"/>
      <c r="AA410" s="1"/>
    </row>
    <row r="411" spans="24:27" ht="15.75" customHeight="1" x14ac:dyDescent="0.25">
      <c r="X411" s="1"/>
      <c r="Y411" s="1"/>
      <c r="Z411" s="1"/>
      <c r="AA411" s="1"/>
    </row>
    <row r="412" spans="24:27" ht="15.75" customHeight="1" x14ac:dyDescent="0.25">
      <c r="X412" s="1"/>
      <c r="Y412" s="1"/>
      <c r="Z412" s="1"/>
      <c r="AA412" s="1"/>
    </row>
    <row r="413" spans="24:27" ht="15.75" customHeight="1" x14ac:dyDescent="0.25">
      <c r="X413" s="1"/>
      <c r="Y413" s="1"/>
      <c r="Z413" s="1"/>
      <c r="AA413" s="1"/>
    </row>
    <row r="414" spans="24:27" ht="15.75" customHeight="1" x14ac:dyDescent="0.25">
      <c r="X414" s="1"/>
      <c r="Y414" s="1"/>
      <c r="Z414" s="1"/>
      <c r="AA414" s="1"/>
    </row>
    <row r="415" spans="24:27" ht="15.75" customHeight="1" x14ac:dyDescent="0.25">
      <c r="X415" s="1"/>
      <c r="Y415" s="1"/>
      <c r="Z415" s="1"/>
      <c r="AA415" s="1"/>
    </row>
    <row r="416" spans="24:27" ht="15.75" customHeight="1" x14ac:dyDescent="0.25">
      <c r="X416" s="1"/>
      <c r="Y416" s="1"/>
      <c r="Z416" s="1"/>
      <c r="AA416" s="1"/>
    </row>
    <row r="417" spans="24:27" ht="15.75" customHeight="1" x14ac:dyDescent="0.25">
      <c r="X417" s="1"/>
      <c r="Y417" s="1"/>
      <c r="Z417" s="1"/>
      <c r="AA417" s="1"/>
    </row>
    <row r="418" spans="24:27" ht="15.75" customHeight="1" x14ac:dyDescent="0.25">
      <c r="X418" s="1"/>
      <c r="Y418" s="1"/>
      <c r="Z418" s="1"/>
      <c r="AA418" s="1"/>
    </row>
    <row r="419" spans="24:27" ht="15.75" customHeight="1" x14ac:dyDescent="0.25">
      <c r="X419" s="1"/>
      <c r="Y419" s="1"/>
      <c r="Z419" s="1"/>
      <c r="AA419" s="1"/>
    </row>
    <row r="420" spans="24:27" ht="15.75" customHeight="1" x14ac:dyDescent="0.25">
      <c r="X420" s="1"/>
      <c r="Y420" s="1"/>
      <c r="Z420" s="1"/>
      <c r="AA420" s="1"/>
    </row>
    <row r="421" spans="24:27" ht="15.75" customHeight="1" x14ac:dyDescent="0.25">
      <c r="X421" s="1"/>
      <c r="Y421" s="1"/>
      <c r="Z421" s="1"/>
      <c r="AA421" s="1"/>
    </row>
    <row r="422" spans="24:27" ht="15.75" customHeight="1" x14ac:dyDescent="0.25">
      <c r="X422" s="1"/>
      <c r="Y422" s="1"/>
      <c r="Z422" s="1"/>
      <c r="AA422" s="1"/>
    </row>
    <row r="423" spans="24:27" ht="15.75" customHeight="1" x14ac:dyDescent="0.25">
      <c r="X423" s="1"/>
      <c r="Y423" s="1"/>
      <c r="Z423" s="1"/>
      <c r="AA423" s="1"/>
    </row>
    <row r="424" spans="24:27" ht="15.75" customHeight="1" x14ac:dyDescent="0.25">
      <c r="X424" s="1"/>
      <c r="Y424" s="1"/>
      <c r="Z424" s="1"/>
      <c r="AA424" s="1"/>
    </row>
    <row r="425" spans="24:27" ht="15.75" customHeight="1" x14ac:dyDescent="0.25">
      <c r="X425" s="1"/>
      <c r="Y425" s="1"/>
      <c r="Z425" s="1"/>
      <c r="AA425" s="1"/>
    </row>
    <row r="426" spans="24:27" ht="15.75" customHeight="1" x14ac:dyDescent="0.25">
      <c r="X426" s="1"/>
      <c r="Y426" s="1"/>
      <c r="Z426" s="1"/>
      <c r="AA426" s="1"/>
    </row>
    <row r="427" spans="24:27" ht="15.75" customHeight="1" x14ac:dyDescent="0.25">
      <c r="X427" s="1"/>
      <c r="Y427" s="1"/>
      <c r="Z427" s="1"/>
      <c r="AA427" s="1"/>
    </row>
    <row r="428" spans="24:27" ht="15.75" customHeight="1" x14ac:dyDescent="0.25">
      <c r="X428" s="1"/>
      <c r="Y428" s="1"/>
      <c r="Z428" s="1"/>
      <c r="AA428" s="1"/>
    </row>
    <row r="429" spans="24:27" ht="15.75" customHeight="1" x14ac:dyDescent="0.25">
      <c r="X429" s="1"/>
      <c r="Y429" s="1"/>
      <c r="Z429" s="1"/>
      <c r="AA429" s="1"/>
    </row>
    <row r="430" spans="24:27" ht="15.75" customHeight="1" x14ac:dyDescent="0.25">
      <c r="X430" s="1"/>
      <c r="Y430" s="1"/>
      <c r="Z430" s="1"/>
      <c r="AA430" s="1"/>
    </row>
    <row r="431" spans="24:27" ht="15.75" customHeight="1" x14ac:dyDescent="0.25">
      <c r="X431" s="1"/>
      <c r="Y431" s="1"/>
      <c r="Z431" s="1"/>
      <c r="AA431" s="1"/>
    </row>
    <row r="432" spans="24:27" ht="15.75" customHeight="1" x14ac:dyDescent="0.25">
      <c r="X432" s="1"/>
      <c r="Y432" s="1"/>
      <c r="Z432" s="1"/>
      <c r="AA432" s="1"/>
    </row>
    <row r="433" spans="24:27" ht="15.75" customHeight="1" x14ac:dyDescent="0.25">
      <c r="X433" s="1"/>
      <c r="Y433" s="1"/>
      <c r="Z433" s="1"/>
      <c r="AA433" s="1"/>
    </row>
    <row r="434" spans="24:27" ht="15.75" customHeight="1" x14ac:dyDescent="0.25">
      <c r="X434" s="1"/>
      <c r="Y434" s="1"/>
      <c r="Z434" s="1"/>
      <c r="AA434" s="1"/>
    </row>
    <row r="435" spans="24:27" ht="15.75" customHeight="1" x14ac:dyDescent="0.25">
      <c r="X435" s="1"/>
      <c r="Y435" s="1"/>
      <c r="Z435" s="1"/>
      <c r="AA435" s="1"/>
    </row>
    <row r="436" spans="24:27" ht="15.75" customHeight="1" x14ac:dyDescent="0.25">
      <c r="X436" s="1"/>
      <c r="Y436" s="1"/>
      <c r="Z436" s="1"/>
      <c r="AA436" s="1"/>
    </row>
    <row r="437" spans="24:27" ht="15.75" customHeight="1" x14ac:dyDescent="0.25">
      <c r="X437" s="1"/>
      <c r="Y437" s="1"/>
      <c r="Z437" s="1"/>
      <c r="AA437" s="1"/>
    </row>
    <row r="438" spans="24:27" ht="15.75" customHeight="1" x14ac:dyDescent="0.25">
      <c r="X438" s="1"/>
      <c r="Y438" s="1"/>
      <c r="Z438" s="1"/>
      <c r="AA438" s="1"/>
    </row>
    <row r="439" spans="24:27" ht="15.75" customHeight="1" x14ac:dyDescent="0.25">
      <c r="X439" s="1"/>
      <c r="Y439" s="1"/>
      <c r="Z439" s="1"/>
      <c r="AA439" s="1"/>
    </row>
    <row r="440" spans="24:27" ht="15.75" customHeight="1" x14ac:dyDescent="0.25">
      <c r="X440" s="1"/>
      <c r="Y440" s="1"/>
      <c r="Z440" s="1"/>
      <c r="AA440" s="1"/>
    </row>
    <row r="441" spans="24:27" ht="15.75" customHeight="1" x14ac:dyDescent="0.25">
      <c r="X441" s="1"/>
      <c r="Y441" s="1"/>
      <c r="Z441" s="1"/>
      <c r="AA441" s="1"/>
    </row>
    <row r="442" spans="24:27" ht="15.75" customHeight="1" x14ac:dyDescent="0.25">
      <c r="X442" s="1"/>
      <c r="Y442" s="1"/>
      <c r="Z442" s="1"/>
      <c r="AA442" s="1"/>
    </row>
    <row r="443" spans="24:27" ht="15.75" customHeight="1" x14ac:dyDescent="0.25">
      <c r="X443" s="1"/>
      <c r="Y443" s="1"/>
      <c r="Z443" s="1"/>
      <c r="AA443" s="1"/>
    </row>
    <row r="444" spans="24:27" ht="15.75" customHeight="1" x14ac:dyDescent="0.25">
      <c r="X444" s="1"/>
      <c r="Y444" s="1"/>
      <c r="Z444" s="1"/>
      <c r="AA444" s="1"/>
    </row>
    <row r="445" spans="24:27" ht="15.75" customHeight="1" x14ac:dyDescent="0.25">
      <c r="X445" s="1"/>
      <c r="Y445" s="1"/>
      <c r="Z445" s="1"/>
      <c r="AA445" s="1"/>
    </row>
    <row r="446" spans="24:27" ht="15.75" customHeight="1" x14ac:dyDescent="0.25">
      <c r="X446" s="1"/>
      <c r="Y446" s="1"/>
      <c r="Z446" s="1"/>
      <c r="AA446" s="1"/>
    </row>
    <row r="447" spans="24:27" ht="15.75" customHeight="1" x14ac:dyDescent="0.25">
      <c r="X447" s="1"/>
      <c r="Y447" s="1"/>
      <c r="Z447" s="1"/>
      <c r="AA447" s="1"/>
    </row>
    <row r="448" spans="24:27" ht="15.75" customHeight="1" x14ac:dyDescent="0.25">
      <c r="X448" s="1"/>
      <c r="Y448" s="1"/>
      <c r="Z448" s="1"/>
      <c r="AA448" s="1"/>
    </row>
    <row r="449" spans="24:27" ht="15.75" customHeight="1" x14ac:dyDescent="0.25">
      <c r="X449" s="1"/>
      <c r="Y449" s="1"/>
      <c r="Z449" s="1"/>
      <c r="AA449" s="1"/>
    </row>
    <row r="450" spans="24:27" ht="15.75" customHeight="1" x14ac:dyDescent="0.25">
      <c r="X450" s="1"/>
      <c r="Y450" s="1"/>
      <c r="Z450" s="1"/>
      <c r="AA450" s="1"/>
    </row>
    <row r="451" spans="24:27" ht="15.75" customHeight="1" x14ac:dyDescent="0.25">
      <c r="X451" s="1"/>
      <c r="Y451" s="1"/>
      <c r="Z451" s="1"/>
      <c r="AA451" s="1"/>
    </row>
    <row r="452" spans="24:27" ht="15.75" customHeight="1" x14ac:dyDescent="0.25">
      <c r="X452" s="1"/>
      <c r="Y452" s="1"/>
      <c r="Z452" s="1"/>
      <c r="AA452" s="1"/>
    </row>
    <row r="453" spans="24:27" ht="15.75" customHeight="1" x14ac:dyDescent="0.25">
      <c r="X453" s="1"/>
      <c r="Y453" s="1"/>
      <c r="Z453" s="1"/>
      <c r="AA453" s="1"/>
    </row>
    <row r="454" spans="24:27" ht="15.75" customHeight="1" x14ac:dyDescent="0.25">
      <c r="X454" s="1"/>
      <c r="Y454" s="1"/>
      <c r="Z454" s="1"/>
      <c r="AA454" s="1"/>
    </row>
    <row r="455" spans="24:27" ht="15.75" customHeight="1" x14ac:dyDescent="0.25">
      <c r="X455" s="1"/>
      <c r="Y455" s="1"/>
      <c r="Z455" s="1"/>
      <c r="AA455" s="1"/>
    </row>
    <row r="456" spans="24:27" ht="15.75" customHeight="1" x14ac:dyDescent="0.25">
      <c r="X456" s="1"/>
      <c r="Y456" s="1"/>
      <c r="Z456" s="1"/>
      <c r="AA456" s="1"/>
    </row>
    <row r="457" spans="24:27" ht="15.75" customHeight="1" x14ac:dyDescent="0.25">
      <c r="X457" s="1"/>
      <c r="Y457" s="1"/>
      <c r="Z457" s="1"/>
      <c r="AA457" s="1"/>
    </row>
    <row r="458" spans="24:27" ht="15.75" customHeight="1" x14ac:dyDescent="0.25">
      <c r="X458" s="1"/>
      <c r="Y458" s="1"/>
      <c r="Z458" s="1"/>
      <c r="AA458" s="1"/>
    </row>
    <row r="459" spans="24:27" ht="15.75" customHeight="1" x14ac:dyDescent="0.25">
      <c r="X459" s="1"/>
      <c r="Y459" s="1"/>
      <c r="Z459" s="1"/>
      <c r="AA459" s="1"/>
    </row>
    <row r="460" spans="24:27" ht="15.75" customHeight="1" x14ac:dyDescent="0.25">
      <c r="X460" s="1"/>
      <c r="Y460" s="1"/>
      <c r="Z460" s="1"/>
      <c r="AA460" s="1"/>
    </row>
    <row r="461" spans="24:27" ht="15.75" customHeight="1" x14ac:dyDescent="0.25">
      <c r="X461" s="1"/>
      <c r="Y461" s="1"/>
      <c r="Z461" s="1"/>
      <c r="AA461" s="1"/>
    </row>
    <row r="462" spans="24:27" ht="15.75" customHeight="1" x14ac:dyDescent="0.25">
      <c r="X462" s="1"/>
      <c r="Y462" s="1"/>
      <c r="Z462" s="1"/>
      <c r="AA462" s="1"/>
    </row>
    <row r="463" spans="24:27" ht="15.75" customHeight="1" x14ac:dyDescent="0.25">
      <c r="X463" s="1"/>
      <c r="Y463" s="1"/>
      <c r="Z463" s="1"/>
      <c r="AA463" s="1"/>
    </row>
    <row r="464" spans="24:27" ht="15.75" customHeight="1" x14ac:dyDescent="0.25">
      <c r="X464" s="1"/>
      <c r="Y464" s="1"/>
      <c r="Z464" s="1"/>
      <c r="AA464" s="1"/>
    </row>
    <row r="465" spans="24:27" ht="15.75" customHeight="1" x14ac:dyDescent="0.25">
      <c r="X465" s="1"/>
      <c r="Y465" s="1"/>
      <c r="Z465" s="1"/>
      <c r="AA465" s="1"/>
    </row>
    <row r="466" spans="24:27" ht="15.75" customHeight="1" x14ac:dyDescent="0.25">
      <c r="X466" s="1"/>
      <c r="Y466" s="1"/>
      <c r="Z466" s="1"/>
      <c r="AA466" s="1"/>
    </row>
    <row r="467" spans="24:27" ht="15.75" customHeight="1" x14ac:dyDescent="0.25">
      <c r="X467" s="1"/>
      <c r="Y467" s="1"/>
      <c r="Z467" s="1"/>
      <c r="AA467" s="1"/>
    </row>
    <row r="468" spans="24:27" ht="15.75" customHeight="1" x14ac:dyDescent="0.25">
      <c r="X468" s="1"/>
      <c r="Y468" s="1"/>
      <c r="Z468" s="1"/>
      <c r="AA468" s="1"/>
    </row>
    <row r="469" spans="24:27" ht="15.75" customHeight="1" x14ac:dyDescent="0.25">
      <c r="X469" s="1"/>
      <c r="Y469" s="1"/>
      <c r="Z469" s="1"/>
      <c r="AA469" s="1"/>
    </row>
    <row r="470" spans="24:27" ht="15.75" customHeight="1" x14ac:dyDescent="0.25">
      <c r="X470" s="1"/>
      <c r="Y470" s="1"/>
      <c r="Z470" s="1"/>
      <c r="AA470" s="1"/>
    </row>
    <row r="471" spans="24:27" ht="15.75" customHeight="1" x14ac:dyDescent="0.25">
      <c r="X471" s="1"/>
      <c r="Y471" s="1"/>
      <c r="Z471" s="1"/>
      <c r="AA471" s="1"/>
    </row>
    <row r="472" spans="24:27" ht="15.75" customHeight="1" x14ac:dyDescent="0.25">
      <c r="X472" s="1"/>
      <c r="Y472" s="1"/>
      <c r="Z472" s="1"/>
      <c r="AA472" s="1"/>
    </row>
    <row r="473" spans="24:27" ht="15.75" customHeight="1" x14ac:dyDescent="0.25">
      <c r="X473" s="1"/>
      <c r="Y473" s="1"/>
      <c r="Z473" s="1"/>
      <c r="AA473" s="1"/>
    </row>
    <row r="474" spans="24:27" ht="15.75" customHeight="1" x14ac:dyDescent="0.25">
      <c r="X474" s="1"/>
      <c r="Y474" s="1"/>
      <c r="Z474" s="1"/>
      <c r="AA474" s="1"/>
    </row>
    <row r="475" spans="24:27" ht="15.75" customHeight="1" x14ac:dyDescent="0.25">
      <c r="X475" s="1"/>
      <c r="Y475" s="1"/>
      <c r="Z475" s="1"/>
      <c r="AA475" s="1"/>
    </row>
    <row r="476" spans="24:27" ht="15.75" customHeight="1" x14ac:dyDescent="0.25">
      <c r="X476" s="1"/>
      <c r="Y476" s="1"/>
      <c r="Z476" s="1"/>
      <c r="AA476" s="1"/>
    </row>
    <row r="477" spans="24:27" ht="15.75" customHeight="1" x14ac:dyDescent="0.25">
      <c r="X477" s="1"/>
      <c r="Y477" s="1"/>
      <c r="Z477" s="1"/>
      <c r="AA477" s="1"/>
    </row>
    <row r="478" spans="24:27" ht="15.75" customHeight="1" x14ac:dyDescent="0.25">
      <c r="X478" s="1"/>
      <c r="Y478" s="1"/>
      <c r="Z478" s="1"/>
      <c r="AA478" s="1"/>
    </row>
    <row r="479" spans="24:27" ht="15.75" customHeight="1" x14ac:dyDescent="0.25">
      <c r="X479" s="1"/>
      <c r="Y479" s="1"/>
      <c r="Z479" s="1"/>
      <c r="AA479" s="1"/>
    </row>
    <row r="480" spans="24:27" ht="15.75" customHeight="1" x14ac:dyDescent="0.25">
      <c r="X480" s="1"/>
      <c r="Y480" s="1"/>
      <c r="Z480" s="1"/>
      <c r="AA480" s="1"/>
    </row>
    <row r="481" spans="24:27" ht="15.75" customHeight="1" x14ac:dyDescent="0.25">
      <c r="X481" s="1"/>
      <c r="Y481" s="1"/>
      <c r="Z481" s="1"/>
      <c r="AA481" s="1"/>
    </row>
    <row r="482" spans="24:27" ht="15.75" customHeight="1" x14ac:dyDescent="0.25">
      <c r="X482" s="1"/>
      <c r="Y482" s="1"/>
      <c r="Z482" s="1"/>
      <c r="AA482" s="1"/>
    </row>
    <row r="483" spans="24:27" ht="15.75" customHeight="1" x14ac:dyDescent="0.25">
      <c r="X483" s="1"/>
      <c r="Y483" s="1"/>
      <c r="Z483" s="1"/>
      <c r="AA483" s="1"/>
    </row>
    <row r="484" spans="24:27" ht="15.75" customHeight="1" x14ac:dyDescent="0.25">
      <c r="X484" s="1"/>
      <c r="Y484" s="1"/>
      <c r="Z484" s="1"/>
      <c r="AA484" s="1"/>
    </row>
    <row r="485" spans="24:27" ht="15.75" customHeight="1" x14ac:dyDescent="0.25">
      <c r="X485" s="1"/>
      <c r="Y485" s="1"/>
      <c r="Z485" s="1"/>
      <c r="AA485" s="1"/>
    </row>
    <row r="486" spans="24:27" ht="15.75" customHeight="1" x14ac:dyDescent="0.25">
      <c r="X486" s="1"/>
      <c r="Y486" s="1"/>
      <c r="Z486" s="1"/>
      <c r="AA486" s="1"/>
    </row>
    <row r="487" spans="24:27" ht="15.75" customHeight="1" x14ac:dyDescent="0.25">
      <c r="X487" s="1"/>
      <c r="Y487" s="1"/>
      <c r="Z487" s="1"/>
      <c r="AA487" s="1"/>
    </row>
    <row r="488" spans="24:27" ht="15.75" customHeight="1" x14ac:dyDescent="0.25">
      <c r="X488" s="1"/>
      <c r="Y488" s="1"/>
      <c r="Z488" s="1"/>
      <c r="AA488" s="1"/>
    </row>
    <row r="489" spans="24:27" ht="15.75" customHeight="1" x14ac:dyDescent="0.25">
      <c r="X489" s="1"/>
      <c r="Y489" s="1"/>
      <c r="Z489" s="1"/>
      <c r="AA489" s="1"/>
    </row>
    <row r="490" spans="24:27" ht="15.75" customHeight="1" x14ac:dyDescent="0.25">
      <c r="X490" s="1"/>
      <c r="Y490" s="1"/>
      <c r="Z490" s="1"/>
      <c r="AA490" s="1"/>
    </row>
    <row r="491" spans="24:27" ht="15.75" customHeight="1" x14ac:dyDescent="0.25">
      <c r="X491" s="1"/>
      <c r="Y491" s="1"/>
      <c r="Z491" s="1"/>
      <c r="AA491" s="1"/>
    </row>
    <row r="492" spans="24:27" ht="15.75" customHeight="1" x14ac:dyDescent="0.25">
      <c r="X492" s="1"/>
      <c r="Y492" s="1"/>
      <c r="Z492" s="1"/>
      <c r="AA492" s="1"/>
    </row>
    <row r="493" spans="24:27" ht="15.75" customHeight="1" x14ac:dyDescent="0.25">
      <c r="X493" s="1"/>
      <c r="Y493" s="1"/>
      <c r="Z493" s="1"/>
      <c r="AA493" s="1"/>
    </row>
    <row r="494" spans="24:27" ht="15.75" customHeight="1" x14ac:dyDescent="0.25">
      <c r="X494" s="1"/>
      <c r="Y494" s="1"/>
      <c r="Z494" s="1"/>
      <c r="AA494" s="1"/>
    </row>
    <row r="495" spans="24:27" ht="15.75" customHeight="1" x14ac:dyDescent="0.25">
      <c r="X495" s="1"/>
      <c r="Y495" s="1"/>
      <c r="Z495" s="1"/>
      <c r="AA495" s="1"/>
    </row>
    <row r="496" spans="24:27" ht="15.75" customHeight="1" x14ac:dyDescent="0.25">
      <c r="X496" s="1"/>
      <c r="Y496" s="1"/>
      <c r="Z496" s="1"/>
      <c r="AA496" s="1"/>
    </row>
    <row r="497" spans="24:27" ht="15.75" customHeight="1" x14ac:dyDescent="0.25">
      <c r="X497" s="1"/>
      <c r="Y497" s="1"/>
      <c r="Z497" s="1"/>
      <c r="AA497" s="1"/>
    </row>
    <row r="498" spans="24:27" ht="15.75" customHeight="1" x14ac:dyDescent="0.25">
      <c r="X498" s="1"/>
      <c r="Y498" s="1"/>
      <c r="Z498" s="1"/>
      <c r="AA498" s="1"/>
    </row>
    <row r="499" spans="24:27" ht="15.75" customHeight="1" x14ac:dyDescent="0.25">
      <c r="X499" s="1"/>
      <c r="Y499" s="1"/>
      <c r="Z499" s="1"/>
      <c r="AA499" s="1"/>
    </row>
    <row r="500" spans="24:27" ht="15.75" customHeight="1" x14ac:dyDescent="0.25">
      <c r="X500" s="1"/>
      <c r="Y500" s="1"/>
      <c r="Z500" s="1"/>
      <c r="AA500" s="1"/>
    </row>
    <row r="501" spans="24:27" ht="15.75" customHeight="1" x14ac:dyDescent="0.25">
      <c r="X501" s="1"/>
      <c r="Y501" s="1"/>
      <c r="Z501" s="1"/>
      <c r="AA501" s="1"/>
    </row>
    <row r="502" spans="24:27" ht="15.75" customHeight="1" x14ac:dyDescent="0.25">
      <c r="X502" s="1"/>
      <c r="Y502" s="1"/>
      <c r="Z502" s="1"/>
      <c r="AA502" s="1"/>
    </row>
    <row r="503" spans="24:27" ht="15.75" customHeight="1" x14ac:dyDescent="0.25">
      <c r="X503" s="1"/>
      <c r="Y503" s="1"/>
      <c r="Z503" s="1"/>
      <c r="AA503" s="1"/>
    </row>
    <row r="504" spans="24:27" ht="15.75" customHeight="1" x14ac:dyDescent="0.25">
      <c r="X504" s="1"/>
      <c r="Y504" s="1"/>
      <c r="Z504" s="1"/>
      <c r="AA504" s="1"/>
    </row>
    <row r="505" spans="24:27" ht="15.75" customHeight="1" x14ac:dyDescent="0.25">
      <c r="X505" s="1"/>
      <c r="Y505" s="1"/>
      <c r="Z505" s="1"/>
      <c r="AA505" s="1"/>
    </row>
    <row r="506" spans="24:27" ht="15.75" customHeight="1" x14ac:dyDescent="0.25">
      <c r="X506" s="1"/>
      <c r="Y506" s="1"/>
      <c r="Z506" s="1"/>
      <c r="AA506" s="1"/>
    </row>
    <row r="507" spans="24:27" ht="15.75" customHeight="1" x14ac:dyDescent="0.25">
      <c r="X507" s="1"/>
      <c r="Y507" s="1"/>
      <c r="Z507" s="1"/>
      <c r="AA507" s="1"/>
    </row>
    <row r="508" spans="24:27" ht="15.75" customHeight="1" x14ac:dyDescent="0.25">
      <c r="X508" s="1"/>
      <c r="Y508" s="1"/>
      <c r="Z508" s="1"/>
      <c r="AA508" s="1"/>
    </row>
    <row r="509" spans="24:27" ht="15.75" customHeight="1" x14ac:dyDescent="0.25">
      <c r="X509" s="1"/>
      <c r="Y509" s="1"/>
      <c r="Z509" s="1"/>
      <c r="AA509" s="1"/>
    </row>
    <row r="510" spans="24:27" ht="15.75" customHeight="1" x14ac:dyDescent="0.25">
      <c r="X510" s="1"/>
      <c r="Y510" s="1"/>
      <c r="Z510" s="1"/>
      <c r="AA510" s="1"/>
    </row>
    <row r="511" spans="24:27" ht="15.75" customHeight="1" x14ac:dyDescent="0.25">
      <c r="X511" s="1"/>
      <c r="Y511" s="1"/>
      <c r="Z511" s="1"/>
      <c r="AA511" s="1"/>
    </row>
    <row r="512" spans="24:27" ht="15.75" customHeight="1" x14ac:dyDescent="0.25">
      <c r="X512" s="1"/>
      <c r="Y512" s="1"/>
      <c r="Z512" s="1"/>
      <c r="AA512" s="1"/>
    </row>
    <row r="513" spans="24:27" ht="15.75" customHeight="1" x14ac:dyDescent="0.25">
      <c r="X513" s="1"/>
      <c r="Y513" s="1"/>
      <c r="Z513" s="1"/>
      <c r="AA513" s="1"/>
    </row>
    <row r="514" spans="24:27" ht="15.75" customHeight="1" x14ac:dyDescent="0.25">
      <c r="X514" s="1"/>
      <c r="Y514" s="1"/>
      <c r="Z514" s="1"/>
      <c r="AA514" s="1"/>
    </row>
    <row r="515" spans="24:27" ht="15.75" customHeight="1" x14ac:dyDescent="0.25">
      <c r="X515" s="1"/>
      <c r="Y515" s="1"/>
      <c r="Z515" s="1"/>
      <c r="AA515" s="1"/>
    </row>
    <row r="516" spans="24:27" ht="15.75" customHeight="1" x14ac:dyDescent="0.25">
      <c r="X516" s="1"/>
      <c r="Y516" s="1"/>
      <c r="Z516" s="1"/>
      <c r="AA516" s="1"/>
    </row>
    <row r="517" spans="24:27" ht="15.75" customHeight="1" x14ac:dyDescent="0.25">
      <c r="X517" s="1"/>
      <c r="Y517" s="1"/>
      <c r="Z517" s="1"/>
      <c r="AA517" s="1"/>
    </row>
    <row r="518" spans="24:27" ht="15.75" customHeight="1" x14ac:dyDescent="0.25">
      <c r="X518" s="1"/>
      <c r="Y518" s="1"/>
      <c r="Z518" s="1"/>
      <c r="AA518" s="1"/>
    </row>
    <row r="519" spans="24:27" ht="15.75" customHeight="1" x14ac:dyDescent="0.25">
      <c r="X519" s="1"/>
      <c r="Y519" s="1"/>
      <c r="Z519" s="1"/>
      <c r="AA519" s="1"/>
    </row>
    <row r="520" spans="24:27" ht="15.75" customHeight="1" x14ac:dyDescent="0.25">
      <c r="X520" s="1"/>
      <c r="Y520" s="1"/>
      <c r="Z520" s="1"/>
      <c r="AA520" s="1"/>
    </row>
    <row r="521" spans="24:27" ht="15.75" customHeight="1" x14ac:dyDescent="0.25">
      <c r="X521" s="1"/>
      <c r="Y521" s="1"/>
      <c r="Z521" s="1"/>
      <c r="AA521" s="1"/>
    </row>
    <row r="522" spans="24:27" ht="15.75" customHeight="1" x14ac:dyDescent="0.25">
      <c r="X522" s="1"/>
      <c r="Y522" s="1"/>
      <c r="Z522" s="1"/>
      <c r="AA522" s="1"/>
    </row>
    <row r="523" spans="24:27" ht="15.75" customHeight="1" x14ac:dyDescent="0.25">
      <c r="X523" s="1"/>
      <c r="Y523" s="1"/>
      <c r="Z523" s="1"/>
      <c r="AA523" s="1"/>
    </row>
    <row r="524" spans="24:27" ht="15.75" customHeight="1" x14ac:dyDescent="0.25">
      <c r="X524" s="1"/>
      <c r="Y524" s="1"/>
      <c r="Z524" s="1"/>
      <c r="AA524" s="1"/>
    </row>
    <row r="525" spans="24:27" ht="15.75" customHeight="1" x14ac:dyDescent="0.25">
      <c r="X525" s="1"/>
      <c r="Y525" s="1"/>
      <c r="Z525" s="1"/>
      <c r="AA525" s="1"/>
    </row>
    <row r="526" spans="24:27" ht="15.75" customHeight="1" x14ac:dyDescent="0.25">
      <c r="X526" s="1"/>
      <c r="Y526" s="1"/>
      <c r="Z526" s="1"/>
      <c r="AA526" s="1"/>
    </row>
    <row r="527" spans="24:27" ht="15.75" customHeight="1" x14ac:dyDescent="0.25">
      <c r="X527" s="1"/>
      <c r="Y527" s="1"/>
      <c r="Z527" s="1"/>
      <c r="AA527" s="1"/>
    </row>
    <row r="528" spans="24:27" ht="15.75" customHeight="1" x14ac:dyDescent="0.25">
      <c r="X528" s="1"/>
      <c r="Y528" s="1"/>
      <c r="Z528" s="1"/>
      <c r="AA528" s="1"/>
    </row>
    <row r="529" spans="24:27" ht="15.75" customHeight="1" x14ac:dyDescent="0.25">
      <c r="X529" s="1"/>
      <c r="Y529" s="1"/>
      <c r="Z529" s="1"/>
      <c r="AA529" s="1"/>
    </row>
    <row r="530" spans="24:27" ht="15.75" customHeight="1" x14ac:dyDescent="0.25">
      <c r="X530" s="1"/>
      <c r="Y530" s="1"/>
      <c r="Z530" s="1"/>
      <c r="AA530" s="1"/>
    </row>
    <row r="531" spans="24:27" ht="15.75" customHeight="1" x14ac:dyDescent="0.25">
      <c r="X531" s="1"/>
      <c r="Y531" s="1"/>
      <c r="Z531" s="1"/>
      <c r="AA531" s="1"/>
    </row>
    <row r="532" spans="24:27" ht="15.75" customHeight="1" x14ac:dyDescent="0.25">
      <c r="X532" s="1"/>
      <c r="Y532" s="1"/>
      <c r="Z532" s="1"/>
      <c r="AA532" s="1"/>
    </row>
    <row r="533" spans="24:27" ht="15.75" customHeight="1" x14ac:dyDescent="0.25">
      <c r="X533" s="1"/>
      <c r="Y533" s="1"/>
      <c r="Z533" s="1"/>
      <c r="AA533" s="1"/>
    </row>
    <row r="534" spans="24:27" ht="15.75" customHeight="1" x14ac:dyDescent="0.25">
      <c r="X534" s="1"/>
      <c r="Y534" s="1"/>
      <c r="Z534" s="1"/>
      <c r="AA534" s="1"/>
    </row>
    <row r="535" spans="24:27" ht="15.75" customHeight="1" x14ac:dyDescent="0.25">
      <c r="X535" s="1"/>
      <c r="Y535" s="1"/>
      <c r="Z535" s="1"/>
      <c r="AA535" s="1"/>
    </row>
    <row r="536" spans="24:27" ht="15.75" customHeight="1" x14ac:dyDescent="0.25">
      <c r="X536" s="1"/>
      <c r="Y536" s="1"/>
      <c r="Z536" s="1"/>
      <c r="AA536" s="1"/>
    </row>
    <row r="537" spans="24:27" ht="15.75" customHeight="1" x14ac:dyDescent="0.25">
      <c r="X537" s="1"/>
      <c r="Y537" s="1"/>
      <c r="Z537" s="1"/>
      <c r="AA537" s="1"/>
    </row>
    <row r="538" spans="24:27" ht="15.75" customHeight="1" x14ac:dyDescent="0.25">
      <c r="X538" s="1"/>
      <c r="Y538" s="1"/>
      <c r="Z538" s="1"/>
      <c r="AA538" s="1"/>
    </row>
    <row r="539" spans="24:27" ht="15.75" customHeight="1" x14ac:dyDescent="0.25">
      <c r="X539" s="1"/>
      <c r="Y539" s="1"/>
      <c r="Z539" s="1"/>
      <c r="AA539" s="1"/>
    </row>
    <row r="540" spans="24:27" ht="15.75" customHeight="1" x14ac:dyDescent="0.25">
      <c r="X540" s="1"/>
      <c r="Y540" s="1"/>
      <c r="Z540" s="1"/>
      <c r="AA540" s="1"/>
    </row>
    <row r="541" spans="24:27" ht="15.75" customHeight="1" x14ac:dyDescent="0.25">
      <c r="X541" s="1"/>
      <c r="Y541" s="1"/>
      <c r="Z541" s="1"/>
      <c r="AA541" s="1"/>
    </row>
    <row r="542" spans="24:27" ht="15.75" customHeight="1" x14ac:dyDescent="0.25">
      <c r="X542" s="1"/>
      <c r="Y542" s="1"/>
      <c r="Z542" s="1"/>
      <c r="AA542" s="1"/>
    </row>
    <row r="543" spans="24:27" ht="15.75" customHeight="1" x14ac:dyDescent="0.25">
      <c r="X543" s="1"/>
      <c r="Y543" s="1"/>
      <c r="Z543" s="1"/>
      <c r="AA543" s="1"/>
    </row>
    <row r="544" spans="24:27" ht="15.75" customHeight="1" x14ac:dyDescent="0.25">
      <c r="X544" s="1"/>
      <c r="Y544" s="1"/>
      <c r="Z544" s="1"/>
      <c r="AA544" s="1"/>
    </row>
    <row r="545" spans="24:27" ht="15.75" customHeight="1" x14ac:dyDescent="0.25">
      <c r="X545" s="1"/>
      <c r="Y545" s="1"/>
      <c r="Z545" s="1"/>
      <c r="AA545" s="1"/>
    </row>
    <row r="546" spans="24:27" ht="15.75" customHeight="1" x14ac:dyDescent="0.25">
      <c r="X546" s="1"/>
      <c r="Y546" s="1"/>
      <c r="Z546" s="1"/>
      <c r="AA546" s="1"/>
    </row>
    <row r="547" spans="24:27" ht="15.75" customHeight="1" x14ac:dyDescent="0.25">
      <c r="X547" s="1"/>
      <c r="Y547" s="1"/>
      <c r="Z547" s="1"/>
      <c r="AA547" s="1"/>
    </row>
    <row r="548" spans="24:27" ht="15.75" customHeight="1" x14ac:dyDescent="0.25">
      <c r="X548" s="1"/>
      <c r="Y548" s="1"/>
      <c r="Z548" s="1"/>
      <c r="AA548" s="1"/>
    </row>
    <row r="549" spans="24:27" ht="15.75" customHeight="1" x14ac:dyDescent="0.25">
      <c r="X549" s="1"/>
      <c r="Y549" s="1"/>
      <c r="Z549" s="1"/>
      <c r="AA549" s="1"/>
    </row>
    <row r="550" spans="24:27" ht="15.75" customHeight="1" x14ac:dyDescent="0.25">
      <c r="X550" s="1"/>
      <c r="Y550" s="1"/>
      <c r="Z550" s="1"/>
      <c r="AA550" s="1"/>
    </row>
    <row r="551" spans="24:27" ht="15.75" customHeight="1" x14ac:dyDescent="0.25">
      <c r="X551" s="1"/>
      <c r="Y551" s="1"/>
      <c r="Z551" s="1"/>
      <c r="AA551" s="1"/>
    </row>
    <row r="552" spans="24:27" ht="15.75" customHeight="1" x14ac:dyDescent="0.25">
      <c r="X552" s="1"/>
      <c r="Y552" s="1"/>
      <c r="Z552" s="1"/>
      <c r="AA552" s="1"/>
    </row>
    <row r="553" spans="24:27" ht="15.75" customHeight="1" x14ac:dyDescent="0.25">
      <c r="X553" s="1"/>
      <c r="Y553" s="1"/>
      <c r="Z553" s="1"/>
      <c r="AA553" s="1"/>
    </row>
    <row r="554" spans="24:27" ht="15.75" customHeight="1" x14ac:dyDescent="0.25">
      <c r="X554" s="1"/>
      <c r="Y554" s="1"/>
      <c r="Z554" s="1"/>
      <c r="AA554" s="1"/>
    </row>
    <row r="555" spans="24:27" ht="15.75" customHeight="1" x14ac:dyDescent="0.25">
      <c r="X555" s="1"/>
      <c r="Y555" s="1"/>
      <c r="Z555" s="1"/>
      <c r="AA555" s="1"/>
    </row>
    <row r="556" spans="24:27" ht="15.75" customHeight="1" x14ac:dyDescent="0.25">
      <c r="X556" s="1"/>
      <c r="Y556" s="1"/>
      <c r="Z556" s="1"/>
      <c r="AA556" s="1"/>
    </row>
    <row r="557" spans="24:27" ht="15.75" customHeight="1" x14ac:dyDescent="0.25">
      <c r="X557" s="1"/>
      <c r="Y557" s="1"/>
      <c r="Z557" s="1"/>
      <c r="AA557" s="1"/>
    </row>
    <row r="558" spans="24:27" ht="15.75" customHeight="1" x14ac:dyDescent="0.25">
      <c r="X558" s="1"/>
      <c r="Y558" s="1"/>
      <c r="Z558" s="1"/>
      <c r="AA558" s="1"/>
    </row>
    <row r="559" spans="24:27" ht="15.75" customHeight="1" x14ac:dyDescent="0.25">
      <c r="X559" s="1"/>
      <c r="Y559" s="1"/>
      <c r="Z559" s="1"/>
      <c r="AA559" s="1"/>
    </row>
    <row r="560" spans="24:27" ht="15.75" customHeight="1" x14ac:dyDescent="0.25">
      <c r="X560" s="1"/>
      <c r="Y560" s="1"/>
      <c r="Z560" s="1"/>
      <c r="AA560" s="1"/>
    </row>
    <row r="561" spans="24:27" ht="15.75" customHeight="1" x14ac:dyDescent="0.25">
      <c r="X561" s="1"/>
      <c r="Y561" s="1"/>
      <c r="Z561" s="1"/>
      <c r="AA561" s="1"/>
    </row>
    <row r="562" spans="24:27" ht="15.75" customHeight="1" x14ac:dyDescent="0.25">
      <c r="X562" s="1"/>
      <c r="Y562" s="1"/>
      <c r="Z562" s="1"/>
      <c r="AA562" s="1"/>
    </row>
    <row r="563" spans="24:27" ht="15.75" customHeight="1" x14ac:dyDescent="0.25">
      <c r="X563" s="1"/>
      <c r="Y563" s="1"/>
      <c r="Z563" s="1"/>
      <c r="AA563" s="1"/>
    </row>
    <row r="564" spans="24:27" ht="15.75" customHeight="1" x14ac:dyDescent="0.25">
      <c r="X564" s="1"/>
      <c r="Y564" s="1"/>
      <c r="Z564" s="1"/>
      <c r="AA564" s="1"/>
    </row>
    <row r="565" spans="24:27" ht="15.75" customHeight="1" x14ac:dyDescent="0.25">
      <c r="X565" s="1"/>
      <c r="Y565" s="1"/>
      <c r="Z565" s="1"/>
      <c r="AA565" s="1"/>
    </row>
    <row r="566" spans="24:27" ht="15.75" customHeight="1" x14ac:dyDescent="0.25">
      <c r="X566" s="1"/>
      <c r="Y566" s="1"/>
      <c r="Z566" s="1"/>
      <c r="AA566" s="1"/>
    </row>
    <row r="567" spans="24:27" ht="15.75" customHeight="1" x14ac:dyDescent="0.25">
      <c r="X567" s="1"/>
      <c r="Y567" s="1"/>
      <c r="Z567" s="1"/>
      <c r="AA567" s="1"/>
    </row>
    <row r="568" spans="24:27" ht="15.75" customHeight="1" x14ac:dyDescent="0.25">
      <c r="X568" s="1"/>
      <c r="Y568" s="1"/>
      <c r="Z568" s="1"/>
      <c r="AA568" s="1"/>
    </row>
    <row r="569" spans="24:27" ht="15.75" customHeight="1" x14ac:dyDescent="0.25">
      <c r="X569" s="1"/>
      <c r="Y569" s="1"/>
      <c r="Z569" s="1"/>
      <c r="AA569" s="1"/>
    </row>
    <row r="570" spans="24:27" ht="15.75" customHeight="1" x14ac:dyDescent="0.25">
      <c r="X570" s="1"/>
      <c r="Y570" s="1"/>
      <c r="Z570" s="1"/>
      <c r="AA570" s="1"/>
    </row>
    <row r="571" spans="24:27" ht="15.75" customHeight="1" x14ac:dyDescent="0.25">
      <c r="X571" s="1"/>
      <c r="Y571" s="1"/>
      <c r="Z571" s="1"/>
      <c r="AA571" s="1"/>
    </row>
    <row r="572" spans="24:27" ht="15.75" customHeight="1" x14ac:dyDescent="0.25">
      <c r="X572" s="1"/>
      <c r="Y572" s="1"/>
      <c r="Z572" s="1"/>
      <c r="AA572" s="1"/>
    </row>
    <row r="573" spans="24:27" ht="15.75" customHeight="1" x14ac:dyDescent="0.25">
      <c r="X573" s="1"/>
      <c r="Y573" s="1"/>
      <c r="Z573" s="1"/>
      <c r="AA573" s="1"/>
    </row>
    <row r="574" spans="24:27" ht="15.75" customHeight="1" x14ac:dyDescent="0.25">
      <c r="X574" s="1"/>
      <c r="Y574" s="1"/>
      <c r="Z574" s="1"/>
      <c r="AA574" s="1"/>
    </row>
    <row r="575" spans="24:27" ht="15.75" customHeight="1" x14ac:dyDescent="0.25">
      <c r="X575" s="1"/>
      <c r="Y575" s="1"/>
      <c r="Z575" s="1"/>
      <c r="AA575" s="1"/>
    </row>
    <row r="576" spans="24:27" ht="15.75" customHeight="1" x14ac:dyDescent="0.25">
      <c r="X576" s="1"/>
      <c r="Y576" s="1"/>
      <c r="Z576" s="1"/>
      <c r="AA576" s="1"/>
    </row>
    <row r="577" spans="24:27" ht="15.75" customHeight="1" x14ac:dyDescent="0.25">
      <c r="X577" s="1"/>
      <c r="Y577" s="1"/>
      <c r="Z577" s="1"/>
      <c r="AA577" s="1"/>
    </row>
    <row r="578" spans="24:27" ht="15.75" customHeight="1" x14ac:dyDescent="0.25">
      <c r="X578" s="1"/>
      <c r="Y578" s="1"/>
      <c r="Z578" s="1"/>
      <c r="AA578" s="1"/>
    </row>
    <row r="579" spans="24:27" ht="15.75" customHeight="1" x14ac:dyDescent="0.25">
      <c r="X579" s="1"/>
      <c r="Y579" s="1"/>
      <c r="Z579" s="1"/>
      <c r="AA579" s="1"/>
    </row>
    <row r="580" spans="24:27" ht="15.75" customHeight="1" x14ac:dyDescent="0.25">
      <c r="X580" s="1"/>
      <c r="Y580" s="1"/>
      <c r="Z580" s="1"/>
      <c r="AA580" s="1"/>
    </row>
    <row r="581" spans="24:27" ht="15.75" customHeight="1" x14ac:dyDescent="0.25">
      <c r="X581" s="1"/>
      <c r="Y581" s="1"/>
      <c r="Z581" s="1"/>
      <c r="AA581" s="1"/>
    </row>
    <row r="582" spans="24:27" ht="15.75" customHeight="1" x14ac:dyDescent="0.25">
      <c r="X582" s="1"/>
      <c r="Y582" s="1"/>
      <c r="Z582" s="1"/>
      <c r="AA582" s="1"/>
    </row>
    <row r="583" spans="24:27" ht="15.75" customHeight="1" x14ac:dyDescent="0.25">
      <c r="X583" s="1"/>
      <c r="Y583" s="1"/>
      <c r="Z583" s="1"/>
      <c r="AA583" s="1"/>
    </row>
    <row r="584" spans="24:27" ht="15.75" customHeight="1" x14ac:dyDescent="0.25">
      <c r="X584" s="1"/>
      <c r="Y584" s="1"/>
      <c r="Z584" s="1"/>
      <c r="AA584" s="1"/>
    </row>
    <row r="585" spans="24:27" ht="15.75" customHeight="1" x14ac:dyDescent="0.25">
      <c r="X585" s="1"/>
      <c r="Y585" s="1"/>
      <c r="Z585" s="1"/>
      <c r="AA585" s="1"/>
    </row>
    <row r="586" spans="24:27" ht="15.75" customHeight="1" x14ac:dyDescent="0.25">
      <c r="X586" s="1"/>
      <c r="Y586" s="1"/>
      <c r="Z586" s="1"/>
      <c r="AA586" s="1"/>
    </row>
    <row r="587" spans="24:27" ht="15.75" customHeight="1" x14ac:dyDescent="0.25">
      <c r="X587" s="1"/>
      <c r="Y587" s="1"/>
      <c r="Z587" s="1"/>
      <c r="AA587" s="1"/>
    </row>
    <row r="588" spans="24:27" ht="15.75" customHeight="1" x14ac:dyDescent="0.25">
      <c r="X588" s="1"/>
      <c r="Y588" s="1"/>
      <c r="Z588" s="1"/>
      <c r="AA588" s="1"/>
    </row>
    <row r="589" spans="24:27" ht="15.75" customHeight="1" x14ac:dyDescent="0.25">
      <c r="X589" s="1"/>
      <c r="Y589" s="1"/>
      <c r="Z589" s="1"/>
      <c r="AA589" s="1"/>
    </row>
    <row r="590" spans="24:27" ht="15.75" customHeight="1" x14ac:dyDescent="0.25">
      <c r="X590" s="1"/>
      <c r="Y590" s="1"/>
      <c r="Z590" s="1"/>
      <c r="AA590" s="1"/>
    </row>
    <row r="591" spans="24:27" ht="15.75" customHeight="1" x14ac:dyDescent="0.25">
      <c r="X591" s="1"/>
      <c r="Y591" s="1"/>
      <c r="Z591" s="1"/>
      <c r="AA591" s="1"/>
    </row>
    <row r="592" spans="24:27" ht="15.75" customHeight="1" x14ac:dyDescent="0.25">
      <c r="X592" s="1"/>
      <c r="Y592" s="1"/>
      <c r="Z592" s="1"/>
      <c r="AA592" s="1"/>
    </row>
    <row r="593" spans="24:27" ht="15.75" customHeight="1" x14ac:dyDescent="0.25">
      <c r="X593" s="1"/>
      <c r="Y593" s="1"/>
      <c r="Z593" s="1"/>
      <c r="AA593" s="1"/>
    </row>
    <row r="594" spans="24:27" ht="15.75" customHeight="1" x14ac:dyDescent="0.25">
      <c r="X594" s="1"/>
      <c r="Y594" s="1"/>
      <c r="Z594" s="1"/>
      <c r="AA594" s="1"/>
    </row>
    <row r="595" spans="24:27" ht="15.75" customHeight="1" x14ac:dyDescent="0.25">
      <c r="X595" s="1"/>
      <c r="Y595" s="1"/>
      <c r="Z595" s="1"/>
      <c r="AA595" s="1"/>
    </row>
    <row r="596" spans="24:27" ht="15.75" customHeight="1" x14ac:dyDescent="0.25">
      <c r="X596" s="1"/>
      <c r="Y596" s="1"/>
      <c r="Z596" s="1"/>
      <c r="AA596" s="1"/>
    </row>
    <row r="597" spans="24:27" ht="15.75" customHeight="1" x14ac:dyDescent="0.25">
      <c r="X597" s="1"/>
      <c r="Y597" s="1"/>
      <c r="Z597" s="1"/>
      <c r="AA597" s="1"/>
    </row>
    <row r="598" spans="24:27" ht="15.75" customHeight="1" x14ac:dyDescent="0.25">
      <c r="X598" s="1"/>
      <c r="Y598" s="1"/>
      <c r="Z598" s="1"/>
      <c r="AA598" s="1"/>
    </row>
    <row r="599" spans="24:27" ht="15.75" customHeight="1" x14ac:dyDescent="0.25">
      <c r="X599" s="1"/>
      <c r="Y599" s="1"/>
      <c r="Z599" s="1"/>
      <c r="AA599" s="1"/>
    </row>
    <row r="600" spans="24:27" ht="15.75" customHeight="1" x14ac:dyDescent="0.25">
      <c r="X600" s="1"/>
      <c r="Y600" s="1"/>
      <c r="Z600" s="1"/>
      <c r="AA600" s="1"/>
    </row>
    <row r="601" spans="24:27" ht="15.75" customHeight="1" x14ac:dyDescent="0.25">
      <c r="X601" s="1"/>
      <c r="Y601" s="1"/>
      <c r="Z601" s="1"/>
      <c r="AA601" s="1"/>
    </row>
    <row r="602" spans="24:27" ht="15.75" customHeight="1" x14ac:dyDescent="0.25">
      <c r="X602" s="1"/>
      <c r="Y602" s="1"/>
      <c r="Z602" s="1"/>
      <c r="AA602" s="1"/>
    </row>
    <row r="603" spans="24:27" ht="15.75" customHeight="1" x14ac:dyDescent="0.25">
      <c r="X603" s="1"/>
      <c r="Y603" s="1"/>
      <c r="Z603" s="1"/>
      <c r="AA603" s="1"/>
    </row>
    <row r="604" spans="24:27" ht="15.75" customHeight="1" x14ac:dyDescent="0.25">
      <c r="X604" s="1"/>
      <c r="Y604" s="1"/>
      <c r="Z604" s="1"/>
      <c r="AA604" s="1"/>
    </row>
    <row r="605" spans="24:27" ht="15.75" customHeight="1" x14ac:dyDescent="0.25">
      <c r="X605" s="1"/>
      <c r="Y605" s="1"/>
      <c r="Z605" s="1"/>
      <c r="AA605" s="1"/>
    </row>
    <row r="606" spans="24:27" ht="15.75" customHeight="1" x14ac:dyDescent="0.25">
      <c r="X606" s="1"/>
      <c r="Y606" s="1"/>
      <c r="Z606" s="1"/>
      <c r="AA606" s="1"/>
    </row>
    <row r="607" spans="24:27" ht="15.75" customHeight="1" x14ac:dyDescent="0.25">
      <c r="X607" s="1"/>
      <c r="Y607" s="1"/>
      <c r="Z607" s="1"/>
      <c r="AA607" s="1"/>
    </row>
    <row r="608" spans="24:27" ht="15.75" customHeight="1" x14ac:dyDescent="0.25">
      <c r="X608" s="1"/>
      <c r="Y608" s="1"/>
      <c r="Z608" s="1"/>
      <c r="AA608" s="1"/>
    </row>
    <row r="609" spans="24:27" ht="15.75" customHeight="1" x14ac:dyDescent="0.25">
      <c r="X609" s="1"/>
      <c r="Y609" s="1"/>
      <c r="Z609" s="1"/>
      <c r="AA609" s="1"/>
    </row>
    <row r="610" spans="24:27" ht="15.75" customHeight="1" x14ac:dyDescent="0.25">
      <c r="X610" s="1"/>
      <c r="Y610" s="1"/>
      <c r="Z610" s="1"/>
      <c r="AA610" s="1"/>
    </row>
    <row r="611" spans="24:27" ht="15.75" customHeight="1" x14ac:dyDescent="0.25">
      <c r="X611" s="1"/>
      <c r="Y611" s="1"/>
      <c r="Z611" s="1"/>
      <c r="AA611" s="1"/>
    </row>
    <row r="612" spans="24:27" ht="15.75" customHeight="1" x14ac:dyDescent="0.25">
      <c r="X612" s="1"/>
      <c r="Y612" s="1"/>
      <c r="Z612" s="1"/>
      <c r="AA612" s="1"/>
    </row>
    <row r="613" spans="24:27" ht="15.75" customHeight="1" x14ac:dyDescent="0.25">
      <c r="X613" s="1"/>
      <c r="Y613" s="1"/>
      <c r="Z613" s="1"/>
      <c r="AA613" s="1"/>
    </row>
    <row r="614" spans="24:27" ht="15.75" customHeight="1" x14ac:dyDescent="0.25">
      <c r="X614" s="1"/>
      <c r="Y614" s="1"/>
      <c r="Z614" s="1"/>
      <c r="AA614" s="1"/>
    </row>
    <row r="615" spans="24:27" ht="15.75" customHeight="1" x14ac:dyDescent="0.25">
      <c r="X615" s="1"/>
      <c r="Y615" s="1"/>
      <c r="Z615" s="1"/>
      <c r="AA615" s="1"/>
    </row>
    <row r="616" spans="24:27" ht="15.75" customHeight="1" x14ac:dyDescent="0.25">
      <c r="X616" s="1"/>
      <c r="Y616" s="1"/>
      <c r="Z616" s="1"/>
      <c r="AA616" s="1"/>
    </row>
    <row r="617" spans="24:27" ht="15.75" customHeight="1" x14ac:dyDescent="0.25">
      <c r="X617" s="1"/>
      <c r="Y617" s="1"/>
      <c r="Z617" s="1"/>
      <c r="AA617" s="1"/>
    </row>
    <row r="618" spans="24:27" ht="15.75" customHeight="1" x14ac:dyDescent="0.25">
      <c r="X618" s="1"/>
      <c r="Y618" s="1"/>
      <c r="Z618" s="1"/>
      <c r="AA618" s="1"/>
    </row>
    <row r="619" spans="24:27" ht="15.75" customHeight="1" x14ac:dyDescent="0.25">
      <c r="X619" s="1"/>
      <c r="Y619" s="1"/>
      <c r="Z619" s="1"/>
      <c r="AA619" s="1"/>
    </row>
    <row r="620" spans="24:27" ht="15.75" customHeight="1" x14ac:dyDescent="0.25">
      <c r="X620" s="1"/>
      <c r="Y620" s="1"/>
      <c r="Z620" s="1"/>
      <c r="AA620" s="1"/>
    </row>
    <row r="621" spans="24:27" ht="15.75" customHeight="1" x14ac:dyDescent="0.25">
      <c r="X621" s="1"/>
      <c r="Y621" s="1"/>
      <c r="Z621" s="1"/>
      <c r="AA621" s="1"/>
    </row>
    <row r="622" spans="24:27" ht="15.75" customHeight="1" x14ac:dyDescent="0.25">
      <c r="X622" s="1"/>
      <c r="Y622" s="1"/>
      <c r="Z622" s="1"/>
      <c r="AA622" s="1"/>
    </row>
    <row r="623" spans="24:27" ht="15.75" customHeight="1" x14ac:dyDescent="0.25">
      <c r="X623" s="1"/>
      <c r="Y623" s="1"/>
      <c r="Z623" s="1"/>
      <c r="AA623" s="1"/>
    </row>
    <row r="624" spans="24:27" ht="15.75" customHeight="1" x14ac:dyDescent="0.25">
      <c r="X624" s="1"/>
      <c r="Y624" s="1"/>
      <c r="Z624" s="1"/>
      <c r="AA624" s="1"/>
    </row>
    <row r="625" spans="24:27" ht="15.75" customHeight="1" x14ac:dyDescent="0.25">
      <c r="X625" s="1"/>
      <c r="Y625" s="1"/>
      <c r="Z625" s="1"/>
      <c r="AA625" s="1"/>
    </row>
    <row r="626" spans="24:27" ht="15.75" customHeight="1" x14ac:dyDescent="0.25">
      <c r="X626" s="1"/>
      <c r="Y626" s="1"/>
      <c r="Z626" s="1"/>
      <c r="AA626" s="1"/>
    </row>
    <row r="627" spans="24:27" ht="15.75" customHeight="1" x14ac:dyDescent="0.25">
      <c r="X627" s="1"/>
      <c r="Y627" s="1"/>
      <c r="Z627" s="1"/>
      <c r="AA627" s="1"/>
    </row>
    <row r="628" spans="24:27" ht="15.75" customHeight="1" x14ac:dyDescent="0.25">
      <c r="X628" s="1"/>
      <c r="Y628" s="1"/>
      <c r="Z628" s="1"/>
      <c r="AA628" s="1"/>
    </row>
    <row r="629" spans="24:27" ht="15.75" customHeight="1" x14ac:dyDescent="0.25">
      <c r="X629" s="1"/>
      <c r="Y629" s="1"/>
      <c r="Z629" s="1"/>
      <c r="AA629" s="1"/>
    </row>
    <row r="630" spans="24:27" ht="15.75" customHeight="1" x14ac:dyDescent="0.25">
      <c r="X630" s="1"/>
      <c r="Y630" s="1"/>
      <c r="Z630" s="1"/>
      <c r="AA630" s="1"/>
    </row>
    <row r="631" spans="24:27" ht="15.75" customHeight="1" x14ac:dyDescent="0.25">
      <c r="X631" s="1"/>
      <c r="Y631" s="1"/>
      <c r="Z631" s="1"/>
      <c r="AA631" s="1"/>
    </row>
    <row r="632" spans="24:27" ht="15.75" customHeight="1" x14ac:dyDescent="0.25">
      <c r="X632" s="1"/>
      <c r="Y632" s="1"/>
      <c r="Z632" s="1"/>
      <c r="AA632" s="1"/>
    </row>
    <row r="633" spans="24:27" ht="15.75" customHeight="1" x14ac:dyDescent="0.25">
      <c r="X633" s="1"/>
      <c r="Y633" s="1"/>
      <c r="Z633" s="1"/>
      <c r="AA633" s="1"/>
    </row>
    <row r="634" spans="24:27" ht="15.75" customHeight="1" x14ac:dyDescent="0.25">
      <c r="X634" s="1"/>
      <c r="Y634" s="1"/>
      <c r="Z634" s="1"/>
      <c r="AA634" s="1"/>
    </row>
    <row r="635" spans="24:27" ht="15.75" customHeight="1" x14ac:dyDescent="0.25">
      <c r="X635" s="1"/>
      <c r="Y635" s="1"/>
      <c r="Z635" s="1"/>
      <c r="AA635" s="1"/>
    </row>
    <row r="636" spans="24:27" ht="15.75" customHeight="1" x14ac:dyDescent="0.25">
      <c r="X636" s="1"/>
      <c r="Y636" s="1"/>
      <c r="Z636" s="1"/>
      <c r="AA636" s="1"/>
    </row>
    <row r="637" spans="24:27" ht="15.75" customHeight="1" x14ac:dyDescent="0.25">
      <c r="X637" s="1"/>
      <c r="Y637" s="1"/>
      <c r="Z637" s="1"/>
      <c r="AA637" s="1"/>
    </row>
    <row r="638" spans="24:27" ht="15.75" customHeight="1" x14ac:dyDescent="0.25">
      <c r="X638" s="1"/>
      <c r="Y638" s="1"/>
      <c r="Z638" s="1"/>
      <c r="AA638" s="1"/>
    </row>
    <row r="639" spans="24:27" ht="15.75" customHeight="1" x14ac:dyDescent="0.25">
      <c r="X639" s="1"/>
      <c r="Y639" s="1"/>
      <c r="Z639" s="1"/>
      <c r="AA639" s="1"/>
    </row>
    <row r="640" spans="24:27" ht="15.75" customHeight="1" x14ac:dyDescent="0.25">
      <c r="X640" s="1"/>
      <c r="Y640" s="1"/>
      <c r="Z640" s="1"/>
      <c r="AA640" s="1"/>
    </row>
    <row r="641" spans="24:27" ht="15.75" customHeight="1" x14ac:dyDescent="0.25">
      <c r="X641" s="1"/>
      <c r="Y641" s="1"/>
      <c r="Z641" s="1"/>
      <c r="AA641" s="1"/>
    </row>
    <row r="642" spans="24:27" ht="15.75" customHeight="1" x14ac:dyDescent="0.25">
      <c r="X642" s="1"/>
      <c r="Y642" s="1"/>
      <c r="Z642" s="1"/>
      <c r="AA642" s="1"/>
    </row>
    <row r="643" spans="24:27" ht="15.75" customHeight="1" x14ac:dyDescent="0.25">
      <c r="X643" s="1"/>
      <c r="Y643" s="1"/>
      <c r="Z643" s="1"/>
      <c r="AA643" s="1"/>
    </row>
    <row r="644" spans="24:27" ht="15.75" customHeight="1" x14ac:dyDescent="0.25">
      <c r="X644" s="1"/>
      <c r="Y644" s="1"/>
      <c r="Z644" s="1"/>
      <c r="AA644" s="1"/>
    </row>
    <row r="645" spans="24:27" ht="15.75" customHeight="1" x14ac:dyDescent="0.25">
      <c r="X645" s="1"/>
      <c r="Y645" s="1"/>
      <c r="Z645" s="1"/>
      <c r="AA645" s="1"/>
    </row>
    <row r="646" spans="24:27" ht="15.75" customHeight="1" x14ac:dyDescent="0.25">
      <c r="X646" s="1"/>
      <c r="Y646" s="1"/>
      <c r="Z646" s="1"/>
      <c r="AA646" s="1"/>
    </row>
    <row r="647" spans="24:27" ht="15.75" customHeight="1" x14ac:dyDescent="0.25">
      <c r="X647" s="1"/>
      <c r="Y647" s="1"/>
      <c r="Z647" s="1"/>
      <c r="AA647" s="1"/>
    </row>
    <row r="648" spans="24:27" ht="15.75" customHeight="1" x14ac:dyDescent="0.25">
      <c r="X648" s="1"/>
      <c r="Y648" s="1"/>
      <c r="Z648" s="1"/>
      <c r="AA648" s="1"/>
    </row>
    <row r="649" spans="24:27" ht="15.75" customHeight="1" x14ac:dyDescent="0.25">
      <c r="X649" s="1"/>
      <c r="Y649" s="1"/>
      <c r="Z649" s="1"/>
      <c r="AA649" s="1"/>
    </row>
    <row r="650" spans="24:27" ht="15.75" customHeight="1" x14ac:dyDescent="0.25">
      <c r="X650" s="1"/>
      <c r="Y650" s="1"/>
      <c r="Z650" s="1"/>
      <c r="AA650" s="1"/>
    </row>
    <row r="651" spans="24:27" ht="15.75" customHeight="1" x14ac:dyDescent="0.25">
      <c r="X651" s="1"/>
      <c r="Y651" s="1"/>
      <c r="Z651" s="1"/>
      <c r="AA651" s="1"/>
    </row>
    <row r="652" spans="24:27" ht="15.75" customHeight="1" x14ac:dyDescent="0.25">
      <c r="X652" s="1"/>
      <c r="Y652" s="1"/>
      <c r="Z652" s="1"/>
      <c r="AA652" s="1"/>
    </row>
    <row r="653" spans="24:27" ht="15.75" customHeight="1" x14ac:dyDescent="0.25">
      <c r="X653" s="1"/>
      <c r="Y653" s="1"/>
      <c r="Z653" s="1"/>
      <c r="AA653" s="1"/>
    </row>
    <row r="654" spans="24:27" ht="15.75" customHeight="1" x14ac:dyDescent="0.25">
      <c r="X654" s="1"/>
      <c r="Y654" s="1"/>
      <c r="Z654" s="1"/>
      <c r="AA654" s="1"/>
    </row>
    <row r="655" spans="24:27" ht="15.75" customHeight="1" x14ac:dyDescent="0.25">
      <c r="X655" s="1"/>
      <c r="Y655" s="1"/>
      <c r="Z655" s="1"/>
      <c r="AA655" s="1"/>
    </row>
    <row r="656" spans="24:27" ht="15.75" customHeight="1" x14ac:dyDescent="0.25">
      <c r="X656" s="1"/>
      <c r="Y656" s="1"/>
      <c r="Z656" s="1"/>
      <c r="AA656" s="1"/>
    </row>
    <row r="657" spans="24:27" ht="15.75" customHeight="1" x14ac:dyDescent="0.25">
      <c r="X657" s="1"/>
      <c r="Y657" s="1"/>
      <c r="Z657" s="1"/>
      <c r="AA657" s="1"/>
    </row>
    <row r="658" spans="24:27" ht="15.75" customHeight="1" x14ac:dyDescent="0.25">
      <c r="X658" s="1"/>
      <c r="Y658" s="1"/>
      <c r="Z658" s="1"/>
      <c r="AA658" s="1"/>
    </row>
    <row r="659" spans="24:27" ht="15.75" customHeight="1" x14ac:dyDescent="0.25">
      <c r="X659" s="1"/>
      <c r="Y659" s="1"/>
      <c r="Z659" s="1"/>
      <c r="AA659" s="1"/>
    </row>
    <row r="660" spans="24:27" ht="15.75" customHeight="1" x14ac:dyDescent="0.25">
      <c r="X660" s="1"/>
      <c r="Y660" s="1"/>
      <c r="Z660" s="1"/>
      <c r="AA660" s="1"/>
    </row>
    <row r="661" spans="24:27" ht="15.75" customHeight="1" x14ac:dyDescent="0.25">
      <c r="X661" s="1"/>
      <c r="Y661" s="1"/>
      <c r="Z661" s="1"/>
      <c r="AA661" s="1"/>
    </row>
    <row r="662" spans="24:27" ht="15.75" customHeight="1" x14ac:dyDescent="0.25">
      <c r="X662" s="1"/>
      <c r="Y662" s="1"/>
      <c r="Z662" s="1"/>
      <c r="AA662" s="1"/>
    </row>
    <row r="663" spans="24:27" ht="15.75" customHeight="1" x14ac:dyDescent="0.25">
      <c r="X663" s="1"/>
      <c r="Y663" s="1"/>
      <c r="Z663" s="1"/>
      <c r="AA663" s="1"/>
    </row>
    <row r="664" spans="24:27" ht="15.75" customHeight="1" x14ac:dyDescent="0.25">
      <c r="X664" s="1"/>
      <c r="Y664" s="1"/>
      <c r="Z664" s="1"/>
      <c r="AA664" s="1"/>
    </row>
    <row r="665" spans="24:27" ht="15.75" customHeight="1" x14ac:dyDescent="0.25">
      <c r="X665" s="1"/>
      <c r="Y665" s="1"/>
      <c r="Z665" s="1"/>
      <c r="AA665" s="1"/>
    </row>
    <row r="666" spans="24:27" ht="15.75" customHeight="1" x14ac:dyDescent="0.25">
      <c r="X666" s="1"/>
      <c r="Y666" s="1"/>
      <c r="Z666" s="1"/>
      <c r="AA666" s="1"/>
    </row>
    <row r="667" spans="24:27" ht="15.75" customHeight="1" x14ac:dyDescent="0.25">
      <c r="X667" s="1"/>
      <c r="Y667" s="1"/>
      <c r="Z667" s="1"/>
      <c r="AA667" s="1"/>
    </row>
    <row r="668" spans="24:27" ht="15.75" customHeight="1" x14ac:dyDescent="0.25">
      <c r="X668" s="1"/>
      <c r="Y668" s="1"/>
      <c r="Z668" s="1"/>
      <c r="AA668" s="1"/>
    </row>
    <row r="669" spans="24:27" ht="15.75" customHeight="1" x14ac:dyDescent="0.25">
      <c r="X669" s="1"/>
      <c r="Y669" s="1"/>
      <c r="Z669" s="1"/>
      <c r="AA669" s="1"/>
    </row>
    <row r="670" spans="24:27" ht="15.75" customHeight="1" x14ac:dyDescent="0.25">
      <c r="X670" s="1"/>
      <c r="Y670" s="1"/>
      <c r="Z670" s="1"/>
      <c r="AA670" s="1"/>
    </row>
    <row r="671" spans="24:27" ht="15.75" customHeight="1" x14ac:dyDescent="0.25">
      <c r="X671" s="1"/>
      <c r="Y671" s="1"/>
      <c r="Z671" s="1"/>
      <c r="AA671" s="1"/>
    </row>
    <row r="672" spans="24:27" ht="15.75" customHeight="1" x14ac:dyDescent="0.25">
      <c r="X672" s="1"/>
      <c r="Y672" s="1"/>
      <c r="Z672" s="1"/>
      <c r="AA672" s="1"/>
    </row>
    <row r="673" spans="24:27" ht="15.75" customHeight="1" x14ac:dyDescent="0.25">
      <c r="X673" s="1"/>
      <c r="Y673" s="1"/>
      <c r="Z673" s="1"/>
      <c r="AA673" s="1"/>
    </row>
    <row r="674" spans="24:27" ht="15.75" customHeight="1" x14ac:dyDescent="0.25">
      <c r="X674" s="1"/>
      <c r="Y674" s="1"/>
      <c r="Z674" s="1"/>
      <c r="AA674" s="1"/>
    </row>
    <row r="675" spans="24:27" ht="15.75" customHeight="1" x14ac:dyDescent="0.25">
      <c r="X675" s="1"/>
      <c r="Y675" s="1"/>
      <c r="Z675" s="1"/>
      <c r="AA675" s="1"/>
    </row>
    <row r="676" spans="24:27" ht="15.75" customHeight="1" x14ac:dyDescent="0.25">
      <c r="X676" s="1"/>
      <c r="Y676" s="1"/>
      <c r="Z676" s="1"/>
      <c r="AA676" s="1"/>
    </row>
    <row r="677" spans="24:27" ht="15.75" customHeight="1" x14ac:dyDescent="0.25">
      <c r="X677" s="1"/>
      <c r="Y677" s="1"/>
      <c r="Z677" s="1"/>
      <c r="AA677" s="1"/>
    </row>
    <row r="678" spans="24:27" ht="15.75" customHeight="1" x14ac:dyDescent="0.25">
      <c r="X678" s="1"/>
      <c r="Y678" s="1"/>
      <c r="Z678" s="1"/>
      <c r="AA678" s="1"/>
    </row>
    <row r="679" spans="24:27" ht="15.75" customHeight="1" x14ac:dyDescent="0.25">
      <c r="X679" s="1"/>
      <c r="Y679" s="1"/>
      <c r="Z679" s="1"/>
      <c r="AA679" s="1"/>
    </row>
    <row r="680" spans="24:27" ht="15.75" customHeight="1" x14ac:dyDescent="0.25">
      <c r="X680" s="1"/>
      <c r="Y680" s="1"/>
      <c r="Z680" s="1"/>
      <c r="AA680" s="1"/>
    </row>
    <row r="681" spans="24:27" ht="15.75" customHeight="1" x14ac:dyDescent="0.25">
      <c r="X681" s="1"/>
      <c r="Y681" s="1"/>
      <c r="Z681" s="1"/>
      <c r="AA681" s="1"/>
    </row>
    <row r="682" spans="24:27" ht="15.75" customHeight="1" x14ac:dyDescent="0.25">
      <c r="X682" s="1"/>
      <c r="Y682" s="1"/>
      <c r="Z682" s="1"/>
      <c r="AA682" s="1"/>
    </row>
    <row r="683" spans="24:27" ht="15.75" customHeight="1" x14ac:dyDescent="0.25">
      <c r="X683" s="1"/>
      <c r="Y683" s="1"/>
      <c r="Z683" s="1"/>
      <c r="AA683" s="1"/>
    </row>
    <row r="684" spans="24:27" ht="15.75" customHeight="1" x14ac:dyDescent="0.25">
      <c r="X684" s="1"/>
      <c r="Y684" s="1"/>
      <c r="Z684" s="1"/>
      <c r="AA684" s="1"/>
    </row>
    <row r="685" spans="24:27" ht="15.75" customHeight="1" x14ac:dyDescent="0.25">
      <c r="X685" s="1"/>
      <c r="Y685" s="1"/>
      <c r="Z685" s="1"/>
      <c r="AA685" s="1"/>
    </row>
    <row r="686" spans="24:27" ht="15.75" customHeight="1" x14ac:dyDescent="0.25">
      <c r="X686" s="1"/>
      <c r="Y686" s="1"/>
      <c r="Z686" s="1"/>
      <c r="AA686" s="1"/>
    </row>
    <row r="687" spans="24:27" ht="15.75" customHeight="1" x14ac:dyDescent="0.25">
      <c r="X687" s="1"/>
      <c r="Y687" s="1"/>
      <c r="Z687" s="1"/>
      <c r="AA687" s="1"/>
    </row>
    <row r="688" spans="24:27" ht="15.75" customHeight="1" x14ac:dyDescent="0.25">
      <c r="X688" s="1"/>
      <c r="Y688" s="1"/>
      <c r="Z688" s="1"/>
      <c r="AA688" s="1"/>
    </row>
    <row r="689" spans="24:27" ht="15.75" customHeight="1" x14ac:dyDescent="0.25">
      <c r="X689" s="1"/>
      <c r="Y689" s="1"/>
      <c r="Z689" s="1"/>
      <c r="AA689" s="1"/>
    </row>
    <row r="690" spans="24:27" ht="15.75" customHeight="1" x14ac:dyDescent="0.25">
      <c r="X690" s="1"/>
      <c r="Y690" s="1"/>
      <c r="Z690" s="1"/>
      <c r="AA690" s="1"/>
    </row>
    <row r="691" spans="24:27" ht="15.75" customHeight="1" x14ac:dyDescent="0.25">
      <c r="X691" s="1"/>
      <c r="Y691" s="1"/>
      <c r="Z691" s="1"/>
      <c r="AA691" s="1"/>
    </row>
    <row r="692" spans="24:27" ht="15.75" customHeight="1" x14ac:dyDescent="0.25">
      <c r="X692" s="1"/>
      <c r="Y692" s="1"/>
      <c r="Z692" s="1"/>
      <c r="AA692" s="1"/>
    </row>
    <row r="693" spans="24:27" ht="15.75" customHeight="1" x14ac:dyDescent="0.25">
      <c r="X693" s="1"/>
      <c r="Y693" s="1"/>
      <c r="Z693" s="1"/>
      <c r="AA693" s="1"/>
    </row>
    <row r="694" spans="24:27" ht="15.75" customHeight="1" x14ac:dyDescent="0.25">
      <c r="X694" s="1"/>
      <c r="Y694" s="1"/>
      <c r="Z694" s="1"/>
      <c r="AA694" s="1"/>
    </row>
    <row r="695" spans="24:27" ht="15.75" customHeight="1" x14ac:dyDescent="0.25">
      <c r="X695" s="1"/>
      <c r="Y695" s="1"/>
      <c r="Z695" s="1"/>
      <c r="AA695" s="1"/>
    </row>
    <row r="696" spans="24:27" ht="15.75" customHeight="1" x14ac:dyDescent="0.25">
      <c r="X696" s="1"/>
      <c r="Y696" s="1"/>
      <c r="Z696" s="1"/>
      <c r="AA696" s="1"/>
    </row>
    <row r="697" spans="24:27" ht="15.75" customHeight="1" x14ac:dyDescent="0.25">
      <c r="X697" s="1"/>
      <c r="Y697" s="1"/>
      <c r="Z697" s="1"/>
      <c r="AA697" s="1"/>
    </row>
    <row r="698" spans="24:27" ht="15.75" customHeight="1" x14ac:dyDescent="0.25">
      <c r="X698" s="1"/>
      <c r="Y698" s="1"/>
      <c r="Z698" s="1"/>
      <c r="AA698" s="1"/>
    </row>
    <row r="699" spans="24:27" ht="15.75" customHeight="1" x14ac:dyDescent="0.25">
      <c r="X699" s="1"/>
      <c r="Y699" s="1"/>
      <c r="Z699" s="1"/>
      <c r="AA699" s="1"/>
    </row>
    <row r="700" spans="24:27" ht="15.75" customHeight="1" x14ac:dyDescent="0.25">
      <c r="X700" s="1"/>
      <c r="Y700" s="1"/>
      <c r="Z700" s="1"/>
      <c r="AA700" s="1"/>
    </row>
    <row r="701" spans="24:27" ht="15.75" customHeight="1" x14ac:dyDescent="0.25">
      <c r="X701" s="1"/>
      <c r="Y701" s="1"/>
      <c r="Z701" s="1"/>
      <c r="AA701" s="1"/>
    </row>
    <row r="702" spans="24:27" ht="15.75" customHeight="1" x14ac:dyDescent="0.25">
      <c r="X702" s="1"/>
      <c r="Y702" s="1"/>
      <c r="Z702" s="1"/>
      <c r="AA702" s="1"/>
    </row>
    <row r="703" spans="24:27" ht="15.75" customHeight="1" x14ac:dyDescent="0.25">
      <c r="X703" s="1"/>
      <c r="Y703" s="1"/>
      <c r="Z703" s="1"/>
      <c r="AA703" s="1"/>
    </row>
    <row r="704" spans="24:27" ht="15.75" customHeight="1" x14ac:dyDescent="0.25">
      <c r="X704" s="1"/>
      <c r="Y704" s="1"/>
      <c r="Z704" s="1"/>
      <c r="AA704" s="1"/>
    </row>
    <row r="705" spans="24:27" ht="15.75" customHeight="1" x14ac:dyDescent="0.25">
      <c r="X705" s="1"/>
      <c r="Y705" s="1"/>
      <c r="Z705" s="1"/>
      <c r="AA705" s="1"/>
    </row>
    <row r="706" spans="24:27" ht="15.75" customHeight="1" x14ac:dyDescent="0.25">
      <c r="X706" s="1"/>
      <c r="Y706" s="1"/>
      <c r="Z706" s="1"/>
      <c r="AA706" s="1"/>
    </row>
    <row r="707" spans="24:27" ht="15.75" customHeight="1" x14ac:dyDescent="0.25">
      <c r="X707" s="1"/>
      <c r="Y707" s="1"/>
      <c r="Z707" s="1"/>
      <c r="AA707" s="1"/>
    </row>
    <row r="708" spans="24:27" ht="15.75" customHeight="1" x14ac:dyDescent="0.25">
      <c r="X708" s="1"/>
      <c r="Y708" s="1"/>
      <c r="Z708" s="1"/>
      <c r="AA708" s="1"/>
    </row>
    <row r="709" spans="24:27" ht="15.75" customHeight="1" x14ac:dyDescent="0.25">
      <c r="X709" s="1"/>
      <c r="Y709" s="1"/>
      <c r="Z709" s="1"/>
      <c r="AA709" s="1"/>
    </row>
    <row r="710" spans="24:27" ht="15.75" customHeight="1" x14ac:dyDescent="0.25">
      <c r="X710" s="1"/>
      <c r="Y710" s="1"/>
      <c r="Z710" s="1"/>
      <c r="AA710" s="1"/>
    </row>
    <row r="711" spans="24:27" ht="15.75" customHeight="1" x14ac:dyDescent="0.25">
      <c r="X711" s="1"/>
      <c r="Y711" s="1"/>
      <c r="Z711" s="1"/>
      <c r="AA711" s="1"/>
    </row>
    <row r="712" spans="24:27" ht="15.75" customHeight="1" x14ac:dyDescent="0.25">
      <c r="X712" s="1"/>
      <c r="Y712" s="1"/>
      <c r="Z712" s="1"/>
      <c r="AA712" s="1"/>
    </row>
    <row r="713" spans="24:27" ht="15.75" customHeight="1" x14ac:dyDescent="0.25">
      <c r="X713" s="1"/>
      <c r="Y713" s="1"/>
      <c r="Z713" s="1"/>
      <c r="AA713" s="1"/>
    </row>
    <row r="714" spans="24:27" ht="15.75" customHeight="1" x14ac:dyDescent="0.25">
      <c r="X714" s="1"/>
      <c r="Y714" s="1"/>
      <c r="Z714" s="1"/>
      <c r="AA714" s="1"/>
    </row>
    <row r="715" spans="24:27" ht="15.75" customHeight="1" x14ac:dyDescent="0.25">
      <c r="X715" s="1"/>
      <c r="Y715" s="1"/>
      <c r="Z715" s="1"/>
      <c r="AA715" s="1"/>
    </row>
    <row r="716" spans="24:27" ht="15.75" customHeight="1" x14ac:dyDescent="0.25">
      <c r="X716" s="1"/>
      <c r="Y716" s="1"/>
      <c r="Z716" s="1"/>
      <c r="AA716" s="1"/>
    </row>
    <row r="717" spans="24:27" ht="15.75" customHeight="1" x14ac:dyDescent="0.25">
      <c r="X717" s="1"/>
      <c r="Y717" s="1"/>
      <c r="Z717" s="1"/>
      <c r="AA717" s="1"/>
    </row>
    <row r="718" spans="24:27" ht="15.75" customHeight="1" x14ac:dyDescent="0.25">
      <c r="X718" s="1"/>
      <c r="Y718" s="1"/>
      <c r="Z718" s="1"/>
      <c r="AA718" s="1"/>
    </row>
    <row r="719" spans="24:27" ht="15.75" customHeight="1" x14ac:dyDescent="0.25">
      <c r="X719" s="1"/>
      <c r="Y719" s="1"/>
      <c r="Z719" s="1"/>
      <c r="AA719" s="1"/>
    </row>
    <row r="720" spans="24:27" ht="15.75" customHeight="1" x14ac:dyDescent="0.25">
      <c r="X720" s="1"/>
      <c r="Y720" s="1"/>
      <c r="Z720" s="1"/>
      <c r="AA720" s="1"/>
    </row>
    <row r="721" spans="24:27" ht="15.75" customHeight="1" x14ac:dyDescent="0.25">
      <c r="X721" s="1"/>
      <c r="Y721" s="1"/>
      <c r="Z721" s="1"/>
      <c r="AA721" s="1"/>
    </row>
    <row r="722" spans="24:27" ht="15.75" customHeight="1" x14ac:dyDescent="0.25">
      <c r="X722" s="1"/>
      <c r="Y722" s="1"/>
      <c r="Z722" s="1"/>
      <c r="AA722" s="1"/>
    </row>
    <row r="723" spans="24:27" ht="15.75" customHeight="1" x14ac:dyDescent="0.25">
      <c r="X723" s="1"/>
      <c r="Y723" s="1"/>
      <c r="Z723" s="1"/>
      <c r="AA723" s="1"/>
    </row>
    <row r="724" spans="24:27" ht="15.75" customHeight="1" x14ac:dyDescent="0.25">
      <c r="X724" s="1"/>
      <c r="Y724" s="1"/>
      <c r="Z724" s="1"/>
      <c r="AA724" s="1"/>
    </row>
    <row r="725" spans="24:27" ht="15.75" customHeight="1" x14ac:dyDescent="0.25">
      <c r="X725" s="1"/>
      <c r="Y725" s="1"/>
      <c r="Z725" s="1"/>
      <c r="AA725" s="1"/>
    </row>
    <row r="726" spans="24:27" ht="15.75" customHeight="1" x14ac:dyDescent="0.25">
      <c r="X726" s="1"/>
      <c r="Y726" s="1"/>
      <c r="Z726" s="1"/>
      <c r="AA726" s="1"/>
    </row>
    <row r="727" spans="24:27" ht="15.75" customHeight="1" x14ac:dyDescent="0.25">
      <c r="X727" s="1"/>
      <c r="Y727" s="1"/>
      <c r="Z727" s="1"/>
      <c r="AA727" s="1"/>
    </row>
    <row r="728" spans="24:27" ht="15.75" customHeight="1" x14ac:dyDescent="0.25">
      <c r="X728" s="1"/>
      <c r="Y728" s="1"/>
      <c r="Z728" s="1"/>
      <c r="AA728" s="1"/>
    </row>
    <row r="729" spans="24:27" ht="15.75" customHeight="1" x14ac:dyDescent="0.25">
      <c r="X729" s="1"/>
      <c r="Y729" s="1"/>
      <c r="Z729" s="1"/>
      <c r="AA729" s="1"/>
    </row>
    <row r="730" spans="24:27" ht="15.75" customHeight="1" x14ac:dyDescent="0.25">
      <c r="X730" s="1"/>
      <c r="Y730" s="1"/>
      <c r="Z730" s="1"/>
      <c r="AA730" s="1"/>
    </row>
    <row r="731" spans="24:27" ht="15.75" customHeight="1" x14ac:dyDescent="0.25">
      <c r="X731" s="1"/>
      <c r="Y731" s="1"/>
      <c r="Z731" s="1"/>
      <c r="AA731" s="1"/>
    </row>
    <row r="732" spans="24:27" ht="15.75" customHeight="1" x14ac:dyDescent="0.25">
      <c r="X732" s="1"/>
      <c r="Y732" s="1"/>
      <c r="Z732" s="1"/>
      <c r="AA732" s="1"/>
    </row>
    <row r="733" spans="24:27" ht="15.75" customHeight="1" x14ac:dyDescent="0.25">
      <c r="X733" s="1"/>
      <c r="Y733" s="1"/>
      <c r="Z733" s="1"/>
      <c r="AA733" s="1"/>
    </row>
    <row r="734" spans="24:27" ht="15.75" customHeight="1" x14ac:dyDescent="0.25">
      <c r="X734" s="1"/>
      <c r="Y734" s="1"/>
      <c r="Z734" s="1"/>
      <c r="AA734" s="1"/>
    </row>
    <row r="735" spans="24:27" ht="15.75" customHeight="1" x14ac:dyDescent="0.25">
      <c r="X735" s="1"/>
      <c r="Y735" s="1"/>
      <c r="Z735" s="1"/>
      <c r="AA735" s="1"/>
    </row>
    <row r="736" spans="24:27" ht="15.75" customHeight="1" x14ac:dyDescent="0.25">
      <c r="X736" s="1"/>
      <c r="Y736" s="1"/>
      <c r="Z736" s="1"/>
      <c r="AA736" s="1"/>
    </row>
    <row r="737" spans="24:27" ht="15.75" customHeight="1" x14ac:dyDescent="0.25">
      <c r="X737" s="1"/>
      <c r="Y737" s="1"/>
      <c r="Z737" s="1"/>
      <c r="AA737" s="1"/>
    </row>
    <row r="738" spans="24:27" ht="15.75" customHeight="1" x14ac:dyDescent="0.25">
      <c r="X738" s="1"/>
      <c r="Y738" s="1"/>
      <c r="Z738" s="1"/>
      <c r="AA738" s="1"/>
    </row>
    <row r="739" spans="24:27" ht="15.75" customHeight="1" x14ac:dyDescent="0.25">
      <c r="X739" s="1"/>
      <c r="Y739" s="1"/>
      <c r="Z739" s="1"/>
      <c r="AA739" s="1"/>
    </row>
    <row r="740" spans="24:27" ht="15.75" customHeight="1" x14ac:dyDescent="0.25">
      <c r="X740" s="1"/>
      <c r="Y740" s="1"/>
      <c r="Z740" s="1"/>
      <c r="AA740" s="1"/>
    </row>
    <row r="741" spans="24:27" ht="15.75" customHeight="1" x14ac:dyDescent="0.25">
      <c r="X741" s="1"/>
      <c r="Y741" s="1"/>
      <c r="Z741" s="1"/>
      <c r="AA741" s="1"/>
    </row>
    <row r="742" spans="24:27" ht="15.75" customHeight="1" x14ac:dyDescent="0.25">
      <c r="X742" s="1"/>
      <c r="Y742" s="1"/>
      <c r="Z742" s="1"/>
      <c r="AA742" s="1"/>
    </row>
    <row r="743" spans="24:27" ht="15.75" customHeight="1" x14ac:dyDescent="0.25">
      <c r="X743" s="1"/>
      <c r="Y743" s="1"/>
      <c r="Z743" s="1"/>
      <c r="AA743" s="1"/>
    </row>
    <row r="744" spans="24:27" ht="15.75" customHeight="1" x14ac:dyDescent="0.25">
      <c r="X744" s="1"/>
      <c r="Y744" s="1"/>
      <c r="Z744" s="1"/>
      <c r="AA744" s="1"/>
    </row>
    <row r="745" spans="24:27" ht="15.75" customHeight="1" x14ac:dyDescent="0.25">
      <c r="X745" s="1"/>
      <c r="Y745" s="1"/>
      <c r="Z745" s="1"/>
      <c r="AA745" s="1"/>
    </row>
    <row r="746" spans="24:27" ht="15.75" customHeight="1" x14ac:dyDescent="0.25">
      <c r="X746" s="1"/>
      <c r="Y746" s="1"/>
      <c r="Z746" s="1"/>
      <c r="AA746" s="1"/>
    </row>
    <row r="747" spans="24:27" ht="15.75" customHeight="1" x14ac:dyDescent="0.25">
      <c r="X747" s="1"/>
      <c r="Y747" s="1"/>
      <c r="Z747" s="1"/>
      <c r="AA747" s="1"/>
    </row>
    <row r="748" spans="24:27" ht="15.75" customHeight="1" x14ac:dyDescent="0.25">
      <c r="X748" s="1"/>
      <c r="Y748" s="1"/>
      <c r="Z748" s="1"/>
      <c r="AA748" s="1"/>
    </row>
    <row r="749" spans="24:27" ht="15.75" customHeight="1" x14ac:dyDescent="0.25">
      <c r="X749" s="1"/>
      <c r="Y749" s="1"/>
      <c r="Z749" s="1"/>
      <c r="AA749" s="1"/>
    </row>
    <row r="750" spans="24:27" ht="15.75" customHeight="1" x14ac:dyDescent="0.25">
      <c r="X750" s="1"/>
      <c r="Y750" s="1"/>
      <c r="Z750" s="1"/>
      <c r="AA750" s="1"/>
    </row>
    <row r="751" spans="24:27" ht="15.75" customHeight="1" x14ac:dyDescent="0.25">
      <c r="X751" s="1"/>
      <c r="Y751" s="1"/>
      <c r="Z751" s="1"/>
      <c r="AA751" s="1"/>
    </row>
    <row r="752" spans="24:27" ht="15.75" customHeight="1" x14ac:dyDescent="0.25">
      <c r="X752" s="1"/>
      <c r="Y752" s="1"/>
      <c r="Z752" s="1"/>
      <c r="AA752" s="1"/>
    </row>
    <row r="753" spans="24:27" ht="15.75" customHeight="1" x14ac:dyDescent="0.25">
      <c r="X753" s="1"/>
      <c r="Y753" s="1"/>
      <c r="Z753" s="1"/>
      <c r="AA753" s="1"/>
    </row>
    <row r="754" spans="24:27" ht="15.75" customHeight="1" x14ac:dyDescent="0.25">
      <c r="X754" s="1"/>
      <c r="Y754" s="1"/>
      <c r="Z754" s="1"/>
      <c r="AA754" s="1"/>
    </row>
    <row r="755" spans="24:27" ht="15.75" customHeight="1" x14ac:dyDescent="0.25">
      <c r="X755" s="1"/>
      <c r="Y755" s="1"/>
      <c r="Z755" s="1"/>
      <c r="AA755" s="1"/>
    </row>
    <row r="756" spans="24:27" ht="15.75" customHeight="1" x14ac:dyDescent="0.25">
      <c r="X756" s="1"/>
      <c r="Y756" s="1"/>
      <c r="Z756" s="1"/>
      <c r="AA756" s="1"/>
    </row>
    <row r="757" spans="24:27" ht="15.75" customHeight="1" x14ac:dyDescent="0.25">
      <c r="X757" s="1"/>
      <c r="Y757" s="1"/>
      <c r="Z757" s="1"/>
      <c r="AA757" s="1"/>
    </row>
    <row r="758" spans="24:27" ht="15.75" customHeight="1" x14ac:dyDescent="0.25">
      <c r="X758" s="1"/>
      <c r="Y758" s="1"/>
      <c r="Z758" s="1"/>
      <c r="AA758" s="1"/>
    </row>
    <row r="759" spans="24:27" ht="15.75" customHeight="1" x14ac:dyDescent="0.25">
      <c r="X759" s="1"/>
      <c r="Y759" s="1"/>
      <c r="Z759" s="1"/>
      <c r="AA759" s="1"/>
    </row>
    <row r="760" spans="24:27" ht="15.75" customHeight="1" x14ac:dyDescent="0.25">
      <c r="X760" s="1"/>
      <c r="Y760" s="1"/>
      <c r="Z760" s="1"/>
      <c r="AA760" s="1"/>
    </row>
    <row r="761" spans="24:27" ht="15.75" customHeight="1" x14ac:dyDescent="0.25">
      <c r="X761" s="1"/>
      <c r="Y761" s="1"/>
      <c r="Z761" s="1"/>
      <c r="AA761" s="1"/>
    </row>
    <row r="762" spans="24:27" ht="15.75" customHeight="1" x14ac:dyDescent="0.25">
      <c r="X762" s="1"/>
      <c r="Y762" s="1"/>
      <c r="Z762" s="1"/>
      <c r="AA762" s="1"/>
    </row>
    <row r="763" spans="24:27" ht="15.75" customHeight="1" x14ac:dyDescent="0.25">
      <c r="X763" s="1"/>
      <c r="Y763" s="1"/>
      <c r="Z763" s="1"/>
      <c r="AA763" s="1"/>
    </row>
    <row r="764" spans="24:27" ht="15.75" customHeight="1" x14ac:dyDescent="0.25">
      <c r="X764" s="1"/>
      <c r="Y764" s="1"/>
      <c r="Z764" s="1"/>
      <c r="AA764" s="1"/>
    </row>
    <row r="765" spans="24:27" ht="15.75" customHeight="1" x14ac:dyDescent="0.25">
      <c r="X765" s="1"/>
      <c r="Y765" s="1"/>
      <c r="Z765" s="1"/>
      <c r="AA765" s="1"/>
    </row>
    <row r="766" spans="24:27" ht="15.75" customHeight="1" x14ac:dyDescent="0.25">
      <c r="X766" s="1"/>
      <c r="Y766" s="1"/>
      <c r="Z766" s="1"/>
      <c r="AA766" s="1"/>
    </row>
    <row r="767" spans="24:27" ht="15.75" customHeight="1" x14ac:dyDescent="0.25">
      <c r="X767" s="1"/>
      <c r="Y767" s="1"/>
      <c r="Z767" s="1"/>
      <c r="AA767" s="1"/>
    </row>
    <row r="768" spans="24:27" ht="15.75" customHeight="1" x14ac:dyDescent="0.25">
      <c r="X768" s="1"/>
      <c r="Y768" s="1"/>
      <c r="Z768" s="1"/>
      <c r="AA768" s="1"/>
    </row>
    <row r="769" spans="24:27" ht="15.75" customHeight="1" x14ac:dyDescent="0.25">
      <c r="X769" s="1"/>
      <c r="Y769" s="1"/>
      <c r="Z769" s="1"/>
      <c r="AA769" s="1"/>
    </row>
    <row r="770" spans="24:27" ht="15.75" customHeight="1" x14ac:dyDescent="0.25">
      <c r="X770" s="1"/>
      <c r="Y770" s="1"/>
      <c r="Z770" s="1"/>
      <c r="AA770" s="1"/>
    </row>
    <row r="771" spans="24:27" ht="15.75" customHeight="1" x14ac:dyDescent="0.25">
      <c r="X771" s="1"/>
      <c r="Y771" s="1"/>
      <c r="Z771" s="1"/>
      <c r="AA771" s="1"/>
    </row>
    <row r="772" spans="24:27" ht="15.75" customHeight="1" x14ac:dyDescent="0.25">
      <c r="X772" s="1"/>
      <c r="Y772" s="1"/>
      <c r="Z772" s="1"/>
      <c r="AA772" s="1"/>
    </row>
    <row r="773" spans="24:27" ht="15.75" customHeight="1" x14ac:dyDescent="0.25">
      <c r="X773" s="1"/>
      <c r="Y773" s="1"/>
      <c r="Z773" s="1"/>
      <c r="AA773" s="1"/>
    </row>
    <row r="774" spans="24:27" ht="15.75" customHeight="1" x14ac:dyDescent="0.25">
      <c r="X774" s="1"/>
      <c r="Y774" s="1"/>
      <c r="Z774" s="1"/>
      <c r="AA774" s="1"/>
    </row>
    <row r="775" spans="24:27" ht="15.75" customHeight="1" x14ac:dyDescent="0.25">
      <c r="X775" s="1"/>
      <c r="Y775" s="1"/>
      <c r="Z775" s="1"/>
      <c r="AA775" s="1"/>
    </row>
    <row r="776" spans="24:27" ht="15.75" customHeight="1" x14ac:dyDescent="0.25">
      <c r="X776" s="1"/>
      <c r="Y776" s="1"/>
      <c r="Z776" s="1"/>
      <c r="AA776" s="1"/>
    </row>
    <row r="777" spans="24:27" ht="15.75" customHeight="1" x14ac:dyDescent="0.25">
      <c r="X777" s="1"/>
      <c r="Y777" s="1"/>
      <c r="Z777" s="1"/>
      <c r="AA777" s="1"/>
    </row>
    <row r="778" spans="24:27" ht="15.75" customHeight="1" x14ac:dyDescent="0.25">
      <c r="X778" s="1"/>
      <c r="Y778" s="1"/>
      <c r="Z778" s="1"/>
      <c r="AA778" s="1"/>
    </row>
    <row r="779" spans="24:27" ht="15.75" customHeight="1" x14ac:dyDescent="0.25">
      <c r="X779" s="1"/>
      <c r="Y779" s="1"/>
      <c r="Z779" s="1"/>
      <c r="AA779" s="1"/>
    </row>
    <row r="780" spans="24:27" ht="15.75" customHeight="1" x14ac:dyDescent="0.25">
      <c r="X780" s="1"/>
      <c r="Y780" s="1"/>
      <c r="Z780" s="1"/>
      <c r="AA780" s="1"/>
    </row>
    <row r="781" spans="24:27" ht="15.75" customHeight="1" x14ac:dyDescent="0.25">
      <c r="X781" s="1"/>
      <c r="Y781" s="1"/>
      <c r="Z781" s="1"/>
      <c r="AA781" s="1"/>
    </row>
    <row r="782" spans="24:27" ht="15.75" customHeight="1" x14ac:dyDescent="0.25">
      <c r="X782" s="1"/>
      <c r="Y782" s="1"/>
      <c r="Z782" s="1"/>
      <c r="AA782" s="1"/>
    </row>
    <row r="783" spans="24:27" ht="15.75" customHeight="1" x14ac:dyDescent="0.25">
      <c r="X783" s="1"/>
      <c r="Y783" s="1"/>
      <c r="Z783" s="1"/>
      <c r="AA783" s="1"/>
    </row>
    <row r="784" spans="24:27" ht="15.75" customHeight="1" x14ac:dyDescent="0.25">
      <c r="X784" s="1"/>
      <c r="Y784" s="1"/>
      <c r="Z784" s="1"/>
      <c r="AA784" s="1"/>
    </row>
    <row r="785" spans="24:27" ht="15.75" customHeight="1" x14ac:dyDescent="0.25">
      <c r="X785" s="1"/>
      <c r="Y785" s="1"/>
      <c r="Z785" s="1"/>
      <c r="AA785" s="1"/>
    </row>
    <row r="786" spans="24:27" ht="15.75" customHeight="1" x14ac:dyDescent="0.25">
      <c r="X786" s="1"/>
      <c r="Y786" s="1"/>
      <c r="Z786" s="1"/>
      <c r="AA786" s="1"/>
    </row>
    <row r="787" spans="24:27" ht="15.75" customHeight="1" x14ac:dyDescent="0.25">
      <c r="X787" s="1"/>
      <c r="Y787" s="1"/>
      <c r="Z787" s="1"/>
      <c r="AA787" s="1"/>
    </row>
    <row r="788" spans="24:27" ht="15.75" customHeight="1" x14ac:dyDescent="0.25">
      <c r="X788" s="1"/>
      <c r="Y788" s="1"/>
      <c r="Z788" s="1"/>
      <c r="AA788" s="1"/>
    </row>
    <row r="789" spans="24:27" ht="15.75" customHeight="1" x14ac:dyDescent="0.25">
      <c r="X789" s="1"/>
      <c r="Y789" s="1"/>
      <c r="Z789" s="1"/>
      <c r="AA789" s="1"/>
    </row>
    <row r="790" spans="24:27" ht="15.75" customHeight="1" x14ac:dyDescent="0.25">
      <c r="X790" s="1"/>
      <c r="Y790" s="1"/>
      <c r="Z790" s="1"/>
      <c r="AA790" s="1"/>
    </row>
    <row r="791" spans="24:27" ht="15.75" customHeight="1" x14ac:dyDescent="0.25">
      <c r="X791" s="1"/>
      <c r="Y791" s="1"/>
      <c r="Z791" s="1"/>
      <c r="AA791" s="1"/>
    </row>
    <row r="792" spans="24:27" ht="15.75" customHeight="1" x14ac:dyDescent="0.25">
      <c r="X792" s="1"/>
      <c r="Y792" s="1"/>
      <c r="Z792" s="1"/>
      <c r="AA792" s="1"/>
    </row>
    <row r="793" spans="24:27" ht="15.75" customHeight="1" x14ac:dyDescent="0.25">
      <c r="X793" s="1"/>
      <c r="Y793" s="1"/>
      <c r="Z793" s="1"/>
      <c r="AA793" s="1"/>
    </row>
    <row r="794" spans="24:27" ht="15.75" customHeight="1" x14ac:dyDescent="0.25">
      <c r="X794" s="1"/>
      <c r="Y794" s="1"/>
      <c r="Z794" s="1"/>
      <c r="AA794" s="1"/>
    </row>
    <row r="795" spans="24:27" ht="15.75" customHeight="1" x14ac:dyDescent="0.25">
      <c r="X795" s="1"/>
      <c r="Y795" s="1"/>
      <c r="Z795" s="1"/>
      <c r="AA795" s="1"/>
    </row>
    <row r="796" spans="24:27" ht="15.75" customHeight="1" x14ac:dyDescent="0.25">
      <c r="X796" s="1"/>
      <c r="Y796" s="1"/>
      <c r="Z796" s="1"/>
      <c r="AA796" s="1"/>
    </row>
    <row r="797" spans="24:27" ht="15.75" customHeight="1" x14ac:dyDescent="0.25">
      <c r="X797" s="1"/>
      <c r="Y797" s="1"/>
      <c r="Z797" s="1"/>
      <c r="AA797" s="1"/>
    </row>
    <row r="798" spans="24:27" ht="15.75" customHeight="1" x14ac:dyDescent="0.25">
      <c r="X798" s="1"/>
      <c r="Y798" s="1"/>
      <c r="Z798" s="1"/>
      <c r="AA798" s="1"/>
    </row>
    <row r="799" spans="24:27" ht="15.75" customHeight="1" x14ac:dyDescent="0.25">
      <c r="X799" s="1"/>
      <c r="Y799" s="1"/>
      <c r="Z799" s="1"/>
      <c r="AA799" s="1"/>
    </row>
    <row r="800" spans="24:27" ht="15.75" customHeight="1" x14ac:dyDescent="0.25">
      <c r="X800" s="1"/>
      <c r="Y800" s="1"/>
      <c r="Z800" s="1"/>
      <c r="AA800" s="1"/>
    </row>
    <row r="801" spans="24:27" ht="15.75" customHeight="1" x14ac:dyDescent="0.25">
      <c r="X801" s="1"/>
      <c r="Y801" s="1"/>
      <c r="Z801" s="1"/>
      <c r="AA801" s="1"/>
    </row>
    <row r="802" spans="24:27" ht="15.75" customHeight="1" x14ac:dyDescent="0.25">
      <c r="X802" s="1"/>
      <c r="Y802" s="1"/>
      <c r="Z802" s="1"/>
      <c r="AA802" s="1"/>
    </row>
    <row r="803" spans="24:27" ht="15.75" customHeight="1" x14ac:dyDescent="0.25">
      <c r="X803" s="1"/>
      <c r="Y803" s="1"/>
      <c r="Z803" s="1"/>
      <c r="AA803" s="1"/>
    </row>
    <row r="804" spans="24:27" ht="15.75" customHeight="1" x14ac:dyDescent="0.25">
      <c r="X804" s="1"/>
      <c r="Y804" s="1"/>
      <c r="Z804" s="1"/>
      <c r="AA804" s="1"/>
    </row>
    <row r="805" spans="24:27" ht="15.75" customHeight="1" x14ac:dyDescent="0.25">
      <c r="X805" s="1"/>
      <c r="Y805" s="1"/>
      <c r="Z805" s="1"/>
      <c r="AA805" s="1"/>
    </row>
    <row r="806" spans="24:27" ht="15.75" customHeight="1" x14ac:dyDescent="0.25">
      <c r="X806" s="1"/>
      <c r="Y806" s="1"/>
      <c r="Z806" s="1"/>
      <c r="AA806" s="1"/>
    </row>
    <row r="807" spans="24:27" ht="15.75" customHeight="1" x14ac:dyDescent="0.25">
      <c r="X807" s="1"/>
      <c r="Y807" s="1"/>
      <c r="Z807" s="1"/>
      <c r="AA807" s="1"/>
    </row>
    <row r="808" spans="24:27" ht="15.75" customHeight="1" x14ac:dyDescent="0.25">
      <c r="X808" s="1"/>
      <c r="Y808" s="1"/>
      <c r="Z808" s="1"/>
      <c r="AA808" s="1"/>
    </row>
    <row r="809" spans="24:27" ht="15.75" customHeight="1" x14ac:dyDescent="0.25">
      <c r="X809" s="1"/>
      <c r="Y809" s="1"/>
      <c r="Z809" s="1"/>
      <c r="AA809" s="1"/>
    </row>
    <row r="810" spans="24:27" ht="15.75" customHeight="1" x14ac:dyDescent="0.25">
      <c r="X810" s="1"/>
      <c r="Y810" s="1"/>
      <c r="Z810" s="1"/>
      <c r="AA810" s="1"/>
    </row>
    <row r="811" spans="24:27" ht="15.75" customHeight="1" x14ac:dyDescent="0.25">
      <c r="X811" s="1"/>
      <c r="Y811" s="1"/>
      <c r="Z811" s="1"/>
      <c r="AA811" s="1"/>
    </row>
    <row r="812" spans="24:27" ht="15.75" customHeight="1" x14ac:dyDescent="0.25">
      <c r="X812" s="1"/>
      <c r="Y812" s="1"/>
      <c r="Z812" s="1"/>
      <c r="AA812" s="1"/>
    </row>
    <row r="813" spans="24:27" ht="15.75" customHeight="1" x14ac:dyDescent="0.25">
      <c r="X813" s="1"/>
      <c r="Y813" s="1"/>
      <c r="Z813" s="1"/>
      <c r="AA813" s="1"/>
    </row>
    <row r="814" spans="24:27" ht="15.75" customHeight="1" x14ac:dyDescent="0.25">
      <c r="X814" s="1"/>
      <c r="Y814" s="1"/>
      <c r="Z814" s="1"/>
      <c r="AA814" s="1"/>
    </row>
    <row r="815" spans="24:27" ht="15.75" customHeight="1" x14ac:dyDescent="0.25">
      <c r="X815" s="1"/>
      <c r="Y815" s="1"/>
      <c r="Z815" s="1"/>
      <c r="AA815" s="1"/>
    </row>
    <row r="816" spans="24:27" ht="15.75" customHeight="1" x14ac:dyDescent="0.25">
      <c r="X816" s="1"/>
      <c r="Y816" s="1"/>
      <c r="Z816" s="1"/>
      <c r="AA816" s="1"/>
    </row>
    <row r="817" spans="24:27" ht="15.75" customHeight="1" x14ac:dyDescent="0.25">
      <c r="X817" s="1"/>
      <c r="Y817" s="1"/>
      <c r="Z817" s="1"/>
      <c r="AA817" s="1"/>
    </row>
    <row r="818" spans="24:27" ht="15.75" customHeight="1" x14ac:dyDescent="0.25">
      <c r="X818" s="1"/>
      <c r="Y818" s="1"/>
      <c r="Z818" s="1"/>
      <c r="AA818" s="1"/>
    </row>
    <row r="819" spans="24:27" ht="15.75" customHeight="1" x14ac:dyDescent="0.25">
      <c r="X819" s="1"/>
      <c r="Y819" s="1"/>
      <c r="Z819" s="1"/>
      <c r="AA819" s="1"/>
    </row>
    <row r="820" spans="24:27" ht="15.75" customHeight="1" x14ac:dyDescent="0.25">
      <c r="X820" s="1"/>
      <c r="Y820" s="1"/>
      <c r="Z820" s="1"/>
      <c r="AA820" s="1"/>
    </row>
    <row r="821" spans="24:27" ht="15.75" customHeight="1" x14ac:dyDescent="0.25">
      <c r="X821" s="1"/>
      <c r="Y821" s="1"/>
      <c r="Z821" s="1"/>
      <c r="AA821" s="1"/>
    </row>
    <row r="822" spans="24:27" ht="15.75" customHeight="1" x14ac:dyDescent="0.25">
      <c r="X822" s="1"/>
      <c r="Y822" s="1"/>
      <c r="Z822" s="1"/>
      <c r="AA822" s="1"/>
    </row>
    <row r="823" spans="24:27" ht="15.75" customHeight="1" x14ac:dyDescent="0.25">
      <c r="X823" s="1"/>
      <c r="Y823" s="1"/>
      <c r="Z823" s="1"/>
      <c r="AA823" s="1"/>
    </row>
    <row r="824" spans="24:27" ht="15.75" customHeight="1" x14ac:dyDescent="0.25">
      <c r="X824" s="1"/>
      <c r="Y824" s="1"/>
      <c r="Z824" s="1"/>
      <c r="AA824" s="1"/>
    </row>
    <row r="825" spans="24:27" ht="15.75" customHeight="1" x14ac:dyDescent="0.25">
      <c r="X825" s="1"/>
      <c r="Y825" s="1"/>
      <c r="Z825" s="1"/>
      <c r="AA825" s="1"/>
    </row>
    <row r="826" spans="24:27" ht="15.75" customHeight="1" x14ac:dyDescent="0.25">
      <c r="X826" s="1"/>
      <c r="Y826" s="1"/>
      <c r="Z826" s="1"/>
      <c r="AA826" s="1"/>
    </row>
    <row r="827" spans="24:27" ht="15.75" customHeight="1" x14ac:dyDescent="0.25">
      <c r="X827" s="1"/>
      <c r="Y827" s="1"/>
      <c r="Z827" s="1"/>
      <c r="AA827" s="1"/>
    </row>
    <row r="828" spans="24:27" ht="15.75" customHeight="1" x14ac:dyDescent="0.25">
      <c r="X828" s="1"/>
      <c r="Y828" s="1"/>
      <c r="Z828" s="1"/>
      <c r="AA828" s="1"/>
    </row>
    <row r="829" spans="24:27" ht="15.75" customHeight="1" x14ac:dyDescent="0.25">
      <c r="X829" s="1"/>
      <c r="Y829" s="1"/>
      <c r="Z829" s="1"/>
      <c r="AA829" s="1"/>
    </row>
    <row r="830" spans="24:27" ht="15.75" customHeight="1" x14ac:dyDescent="0.25">
      <c r="X830" s="1"/>
      <c r="Y830" s="1"/>
      <c r="Z830" s="1"/>
      <c r="AA830" s="1"/>
    </row>
    <row r="831" spans="24:27" ht="15.75" customHeight="1" x14ac:dyDescent="0.25">
      <c r="X831" s="1"/>
      <c r="Y831" s="1"/>
      <c r="Z831" s="1"/>
      <c r="AA831" s="1"/>
    </row>
    <row r="832" spans="24:27" ht="15.75" customHeight="1" x14ac:dyDescent="0.25">
      <c r="X832" s="1"/>
      <c r="Y832" s="1"/>
      <c r="Z832" s="1"/>
      <c r="AA832" s="1"/>
    </row>
    <row r="833" spans="24:27" ht="15.75" customHeight="1" x14ac:dyDescent="0.25">
      <c r="X833" s="1"/>
      <c r="Y833" s="1"/>
      <c r="Z833" s="1"/>
      <c r="AA833" s="1"/>
    </row>
    <row r="834" spans="24:27" ht="15.75" customHeight="1" x14ac:dyDescent="0.25">
      <c r="X834" s="1"/>
      <c r="Y834" s="1"/>
      <c r="Z834" s="1"/>
      <c r="AA834" s="1"/>
    </row>
    <row r="835" spans="24:27" ht="15.75" customHeight="1" x14ac:dyDescent="0.25">
      <c r="X835" s="1"/>
      <c r="Y835" s="1"/>
      <c r="Z835" s="1"/>
      <c r="AA835" s="1"/>
    </row>
    <row r="836" spans="24:27" ht="15.75" customHeight="1" x14ac:dyDescent="0.25">
      <c r="X836" s="1"/>
      <c r="Y836" s="1"/>
      <c r="Z836" s="1"/>
      <c r="AA836" s="1"/>
    </row>
    <row r="837" spans="24:27" ht="15.75" customHeight="1" x14ac:dyDescent="0.25">
      <c r="X837" s="1"/>
      <c r="Y837" s="1"/>
      <c r="Z837" s="1"/>
      <c r="AA837" s="1"/>
    </row>
    <row r="838" spans="24:27" ht="15.75" customHeight="1" x14ac:dyDescent="0.25">
      <c r="X838" s="1"/>
      <c r="Y838" s="1"/>
      <c r="Z838" s="1"/>
      <c r="AA838" s="1"/>
    </row>
    <row r="839" spans="24:27" ht="15.75" customHeight="1" x14ac:dyDescent="0.25">
      <c r="X839" s="1"/>
      <c r="Y839" s="1"/>
      <c r="Z839" s="1"/>
      <c r="AA839" s="1"/>
    </row>
    <row r="840" spans="24:27" ht="15.75" customHeight="1" x14ac:dyDescent="0.25">
      <c r="X840" s="1"/>
      <c r="Y840" s="1"/>
      <c r="Z840" s="1"/>
      <c r="AA840" s="1"/>
    </row>
    <row r="841" spans="24:27" ht="15.75" customHeight="1" x14ac:dyDescent="0.25">
      <c r="X841" s="1"/>
      <c r="Y841" s="1"/>
      <c r="Z841" s="1"/>
      <c r="AA841" s="1"/>
    </row>
    <row r="842" spans="24:27" ht="15.75" customHeight="1" x14ac:dyDescent="0.25">
      <c r="X842" s="1"/>
      <c r="Y842" s="1"/>
      <c r="Z842" s="1"/>
      <c r="AA842" s="1"/>
    </row>
    <row r="843" spans="24:27" ht="15.75" customHeight="1" x14ac:dyDescent="0.25">
      <c r="X843" s="1"/>
      <c r="Y843" s="1"/>
      <c r="Z843" s="1"/>
      <c r="AA843" s="1"/>
    </row>
    <row r="844" spans="24:27" ht="15.75" customHeight="1" x14ac:dyDescent="0.25">
      <c r="X844" s="1"/>
      <c r="Y844" s="1"/>
      <c r="Z844" s="1"/>
      <c r="AA844" s="1"/>
    </row>
    <row r="845" spans="24:27" ht="15.75" customHeight="1" x14ac:dyDescent="0.25">
      <c r="X845" s="1"/>
      <c r="Y845" s="1"/>
      <c r="Z845" s="1"/>
      <c r="AA845" s="1"/>
    </row>
    <row r="846" spans="24:27" ht="15.75" customHeight="1" x14ac:dyDescent="0.25">
      <c r="X846" s="1"/>
      <c r="Y846" s="1"/>
      <c r="Z846" s="1"/>
      <c r="AA846" s="1"/>
    </row>
    <row r="847" spans="24:27" ht="15.75" customHeight="1" x14ac:dyDescent="0.25">
      <c r="X847" s="1"/>
      <c r="Y847" s="1"/>
      <c r="Z847" s="1"/>
      <c r="AA847" s="1"/>
    </row>
    <row r="848" spans="24:27" ht="15.75" customHeight="1" x14ac:dyDescent="0.25">
      <c r="X848" s="1"/>
      <c r="Y848" s="1"/>
      <c r="Z848" s="1"/>
      <c r="AA848" s="1"/>
    </row>
    <row r="849" spans="24:27" ht="15.75" customHeight="1" x14ac:dyDescent="0.25">
      <c r="X849" s="1"/>
      <c r="Y849" s="1"/>
      <c r="Z849" s="1"/>
      <c r="AA849" s="1"/>
    </row>
    <row r="850" spans="24:27" ht="15.75" customHeight="1" x14ac:dyDescent="0.25">
      <c r="X850" s="1"/>
      <c r="Y850" s="1"/>
      <c r="Z850" s="1"/>
      <c r="AA850" s="1"/>
    </row>
    <row r="851" spans="24:27" ht="15.75" customHeight="1" x14ac:dyDescent="0.25">
      <c r="X851" s="1"/>
      <c r="Y851" s="1"/>
      <c r="Z851" s="1"/>
      <c r="AA851" s="1"/>
    </row>
    <row r="852" spans="24:27" ht="15.75" customHeight="1" x14ac:dyDescent="0.25">
      <c r="X852" s="1"/>
      <c r="Y852" s="1"/>
      <c r="Z852" s="1"/>
      <c r="AA852" s="1"/>
    </row>
    <row r="853" spans="24:27" ht="15.75" customHeight="1" x14ac:dyDescent="0.25">
      <c r="X853" s="1"/>
      <c r="Y853" s="1"/>
      <c r="Z853" s="1"/>
      <c r="AA853" s="1"/>
    </row>
    <row r="854" spans="24:27" ht="15.75" customHeight="1" x14ac:dyDescent="0.25">
      <c r="X854" s="1"/>
      <c r="Y854" s="1"/>
      <c r="Z854" s="1"/>
      <c r="AA854" s="1"/>
    </row>
    <row r="855" spans="24:27" ht="15.75" customHeight="1" x14ac:dyDescent="0.25">
      <c r="X855" s="1"/>
      <c r="Y855" s="1"/>
      <c r="Z855" s="1"/>
      <c r="AA855" s="1"/>
    </row>
    <row r="856" spans="24:27" ht="15.75" customHeight="1" x14ac:dyDescent="0.25">
      <c r="X856" s="1"/>
      <c r="Y856" s="1"/>
      <c r="Z856" s="1"/>
      <c r="AA856" s="1"/>
    </row>
    <row r="857" spans="24:27" ht="15.75" customHeight="1" x14ac:dyDescent="0.25">
      <c r="X857" s="1"/>
      <c r="Y857" s="1"/>
      <c r="Z857" s="1"/>
      <c r="AA857" s="1"/>
    </row>
    <row r="858" spans="24:27" ht="15.75" customHeight="1" x14ac:dyDescent="0.25">
      <c r="X858" s="1"/>
      <c r="Y858" s="1"/>
      <c r="Z858" s="1"/>
      <c r="AA858" s="1"/>
    </row>
    <row r="859" spans="24:27" ht="15.75" customHeight="1" x14ac:dyDescent="0.25">
      <c r="X859" s="1"/>
      <c r="Y859" s="1"/>
      <c r="Z859" s="1"/>
      <c r="AA859" s="1"/>
    </row>
    <row r="860" spans="24:27" ht="15.75" customHeight="1" x14ac:dyDescent="0.25">
      <c r="X860" s="1"/>
      <c r="Y860" s="1"/>
      <c r="Z860" s="1"/>
      <c r="AA860" s="1"/>
    </row>
    <row r="861" spans="24:27" ht="15.75" customHeight="1" x14ac:dyDescent="0.25">
      <c r="X861" s="1"/>
      <c r="Y861" s="1"/>
      <c r="Z861" s="1"/>
      <c r="AA861" s="1"/>
    </row>
    <row r="862" spans="24:27" ht="15.75" customHeight="1" x14ac:dyDescent="0.25">
      <c r="X862" s="1"/>
      <c r="Y862" s="1"/>
      <c r="Z862" s="1"/>
      <c r="AA862" s="1"/>
    </row>
    <row r="863" spans="24:27" ht="15.75" customHeight="1" x14ac:dyDescent="0.25">
      <c r="X863" s="1"/>
      <c r="Y863" s="1"/>
      <c r="Z863" s="1"/>
      <c r="AA863" s="1"/>
    </row>
    <row r="864" spans="24:27" ht="15.75" customHeight="1" x14ac:dyDescent="0.25">
      <c r="X864" s="1"/>
      <c r="Y864" s="1"/>
      <c r="Z864" s="1"/>
      <c r="AA864" s="1"/>
    </row>
    <row r="865" spans="24:27" ht="15.75" customHeight="1" x14ac:dyDescent="0.25">
      <c r="X865" s="1"/>
      <c r="Y865" s="1"/>
      <c r="Z865" s="1"/>
      <c r="AA865" s="1"/>
    </row>
    <row r="866" spans="24:27" ht="15.75" customHeight="1" x14ac:dyDescent="0.25">
      <c r="X866" s="1"/>
      <c r="Y866" s="1"/>
      <c r="Z866" s="1"/>
      <c r="AA866" s="1"/>
    </row>
    <row r="867" spans="24:27" ht="15.75" customHeight="1" x14ac:dyDescent="0.25">
      <c r="X867" s="1"/>
      <c r="Y867" s="1"/>
      <c r="Z867" s="1"/>
      <c r="AA867" s="1"/>
    </row>
    <row r="868" spans="24:27" ht="15.75" customHeight="1" x14ac:dyDescent="0.25">
      <c r="X868" s="1"/>
      <c r="Y868" s="1"/>
      <c r="Z868" s="1"/>
      <c r="AA868" s="1"/>
    </row>
    <row r="869" spans="24:27" ht="15.75" customHeight="1" x14ac:dyDescent="0.25">
      <c r="X869" s="1"/>
      <c r="Y869" s="1"/>
      <c r="Z869" s="1"/>
      <c r="AA869" s="1"/>
    </row>
    <row r="870" spans="24:27" ht="15.75" customHeight="1" x14ac:dyDescent="0.25">
      <c r="X870" s="1"/>
      <c r="Y870" s="1"/>
      <c r="Z870" s="1"/>
      <c r="AA870" s="1"/>
    </row>
    <row r="871" spans="24:27" ht="15.75" customHeight="1" x14ac:dyDescent="0.25">
      <c r="X871" s="1"/>
      <c r="Y871" s="1"/>
      <c r="Z871" s="1"/>
      <c r="AA871" s="1"/>
    </row>
    <row r="872" spans="24:27" ht="15.75" customHeight="1" x14ac:dyDescent="0.25">
      <c r="X872" s="1"/>
      <c r="Y872" s="1"/>
      <c r="Z872" s="1"/>
      <c r="AA872" s="1"/>
    </row>
    <row r="873" spans="24:27" ht="15.75" customHeight="1" x14ac:dyDescent="0.25">
      <c r="X873" s="1"/>
      <c r="Y873" s="1"/>
      <c r="Z873" s="1"/>
      <c r="AA873" s="1"/>
    </row>
    <row r="874" spans="24:27" ht="15.75" customHeight="1" x14ac:dyDescent="0.25">
      <c r="X874" s="1"/>
      <c r="Y874" s="1"/>
      <c r="Z874" s="1"/>
      <c r="AA874" s="1"/>
    </row>
    <row r="875" spans="24:27" ht="15.75" customHeight="1" x14ac:dyDescent="0.25">
      <c r="X875" s="1"/>
      <c r="Y875" s="1"/>
      <c r="Z875" s="1"/>
      <c r="AA875" s="1"/>
    </row>
    <row r="876" spans="24:27" ht="15.75" customHeight="1" x14ac:dyDescent="0.25">
      <c r="X876" s="1"/>
      <c r="Y876" s="1"/>
      <c r="Z876" s="1"/>
      <c r="AA876" s="1"/>
    </row>
    <row r="877" spans="24:27" ht="15.75" customHeight="1" x14ac:dyDescent="0.25">
      <c r="X877" s="1"/>
      <c r="Y877" s="1"/>
      <c r="Z877" s="1"/>
      <c r="AA877" s="1"/>
    </row>
    <row r="878" spans="24:27" ht="15.75" customHeight="1" x14ac:dyDescent="0.25">
      <c r="X878" s="1"/>
      <c r="Y878" s="1"/>
      <c r="Z878" s="1"/>
      <c r="AA878" s="1"/>
    </row>
    <row r="879" spans="24:27" ht="15.75" customHeight="1" x14ac:dyDescent="0.25">
      <c r="X879" s="1"/>
      <c r="Y879" s="1"/>
      <c r="Z879" s="1"/>
      <c r="AA879" s="1"/>
    </row>
    <row r="880" spans="24:27" ht="15.75" customHeight="1" x14ac:dyDescent="0.25">
      <c r="X880" s="1"/>
      <c r="Y880" s="1"/>
      <c r="Z880" s="1"/>
      <c r="AA880" s="1"/>
    </row>
    <row r="881" spans="24:27" ht="15.75" customHeight="1" x14ac:dyDescent="0.25">
      <c r="X881" s="1"/>
      <c r="Y881" s="1"/>
      <c r="Z881" s="1"/>
      <c r="AA881" s="1"/>
    </row>
    <row r="882" spans="24:27" ht="15.75" customHeight="1" x14ac:dyDescent="0.25">
      <c r="X882" s="1"/>
      <c r="Y882" s="1"/>
      <c r="Z882" s="1"/>
      <c r="AA882" s="1"/>
    </row>
    <row r="883" spans="24:27" ht="15.75" customHeight="1" x14ac:dyDescent="0.25">
      <c r="X883" s="1"/>
      <c r="Y883" s="1"/>
      <c r="Z883" s="1"/>
      <c r="AA883" s="1"/>
    </row>
    <row r="884" spans="24:27" ht="15.75" customHeight="1" x14ac:dyDescent="0.25">
      <c r="X884" s="1"/>
      <c r="Y884" s="1"/>
      <c r="Z884" s="1"/>
      <c r="AA884" s="1"/>
    </row>
    <row r="885" spans="24:27" ht="15.75" customHeight="1" x14ac:dyDescent="0.25">
      <c r="X885" s="1"/>
      <c r="Y885" s="1"/>
      <c r="Z885" s="1"/>
      <c r="AA885" s="1"/>
    </row>
    <row r="886" spans="24:27" ht="15.75" customHeight="1" x14ac:dyDescent="0.25">
      <c r="X886" s="1"/>
      <c r="Y886" s="1"/>
      <c r="Z886" s="1"/>
      <c r="AA886" s="1"/>
    </row>
    <row r="887" spans="24:27" ht="15.75" customHeight="1" x14ac:dyDescent="0.25">
      <c r="X887" s="1"/>
      <c r="Y887" s="1"/>
      <c r="Z887" s="1"/>
      <c r="AA887" s="1"/>
    </row>
    <row r="888" spans="24:27" ht="15.75" customHeight="1" x14ac:dyDescent="0.25">
      <c r="X888" s="1"/>
      <c r="Y888" s="1"/>
      <c r="Z888" s="1"/>
      <c r="AA888" s="1"/>
    </row>
    <row r="889" spans="24:27" ht="15.75" customHeight="1" x14ac:dyDescent="0.25">
      <c r="X889" s="1"/>
      <c r="Y889" s="1"/>
      <c r="Z889" s="1"/>
      <c r="AA889" s="1"/>
    </row>
    <row r="890" spans="24:27" ht="15.75" customHeight="1" x14ac:dyDescent="0.25">
      <c r="X890" s="1"/>
      <c r="Y890" s="1"/>
      <c r="Z890" s="1"/>
      <c r="AA890" s="1"/>
    </row>
    <row r="891" spans="24:27" ht="15.75" customHeight="1" x14ac:dyDescent="0.25">
      <c r="X891" s="1"/>
      <c r="Y891" s="1"/>
      <c r="Z891" s="1"/>
      <c r="AA891" s="1"/>
    </row>
    <row r="892" spans="24:27" ht="15.75" customHeight="1" x14ac:dyDescent="0.25">
      <c r="X892" s="1"/>
      <c r="Y892" s="1"/>
      <c r="Z892" s="1"/>
      <c r="AA892" s="1"/>
    </row>
    <row r="893" spans="24:27" ht="15.75" customHeight="1" x14ac:dyDescent="0.25">
      <c r="X893" s="1"/>
      <c r="Y893" s="1"/>
      <c r="Z893" s="1"/>
      <c r="AA893" s="1"/>
    </row>
    <row r="894" spans="24:27" ht="15.75" customHeight="1" x14ac:dyDescent="0.25">
      <c r="X894" s="1"/>
      <c r="Y894" s="1"/>
      <c r="Z894" s="1"/>
      <c r="AA894" s="1"/>
    </row>
    <row r="895" spans="24:27" ht="15.75" customHeight="1" x14ac:dyDescent="0.25">
      <c r="X895" s="1"/>
      <c r="Y895" s="1"/>
      <c r="Z895" s="1"/>
      <c r="AA895" s="1"/>
    </row>
    <row r="896" spans="24:27" ht="15.75" customHeight="1" x14ac:dyDescent="0.25">
      <c r="X896" s="1"/>
      <c r="Y896" s="1"/>
      <c r="Z896" s="1"/>
      <c r="AA896" s="1"/>
    </row>
    <row r="897" spans="24:27" ht="15.75" customHeight="1" x14ac:dyDescent="0.25">
      <c r="X897" s="1"/>
      <c r="Y897" s="1"/>
      <c r="Z897" s="1"/>
      <c r="AA897" s="1"/>
    </row>
    <row r="898" spans="24:27" ht="15.75" customHeight="1" x14ac:dyDescent="0.25">
      <c r="X898" s="1"/>
      <c r="Y898" s="1"/>
      <c r="Z898" s="1"/>
      <c r="AA898" s="1"/>
    </row>
    <row r="899" spans="24:27" ht="15.75" customHeight="1" x14ac:dyDescent="0.25">
      <c r="X899" s="1"/>
      <c r="Y899" s="1"/>
      <c r="Z899" s="1"/>
      <c r="AA899" s="1"/>
    </row>
    <row r="900" spans="24:27" ht="15.75" customHeight="1" x14ac:dyDescent="0.25">
      <c r="X900" s="1"/>
      <c r="Y900" s="1"/>
      <c r="Z900" s="1"/>
      <c r="AA900" s="1"/>
    </row>
    <row r="901" spans="24:27" ht="15.75" customHeight="1" x14ac:dyDescent="0.25">
      <c r="X901" s="1"/>
      <c r="Y901" s="1"/>
      <c r="Z901" s="1"/>
      <c r="AA901" s="1"/>
    </row>
    <row r="902" spans="24:27" ht="15.75" customHeight="1" x14ac:dyDescent="0.25">
      <c r="X902" s="1"/>
      <c r="Y902" s="1"/>
      <c r="Z902" s="1"/>
      <c r="AA902" s="1"/>
    </row>
    <row r="903" spans="24:27" ht="15.75" customHeight="1" x14ac:dyDescent="0.25">
      <c r="X903" s="1"/>
      <c r="Y903" s="1"/>
      <c r="Z903" s="1"/>
      <c r="AA903" s="1"/>
    </row>
    <row r="904" spans="24:27" ht="15.75" customHeight="1" x14ac:dyDescent="0.25">
      <c r="X904" s="1"/>
      <c r="Y904" s="1"/>
      <c r="Z904" s="1"/>
      <c r="AA904" s="1"/>
    </row>
    <row r="905" spans="24:27" ht="15.75" customHeight="1" x14ac:dyDescent="0.25">
      <c r="X905" s="1"/>
      <c r="Y905" s="1"/>
      <c r="Z905" s="1"/>
      <c r="AA905" s="1"/>
    </row>
    <row r="906" spans="24:27" ht="15.75" customHeight="1" x14ac:dyDescent="0.25">
      <c r="X906" s="1"/>
      <c r="Y906" s="1"/>
      <c r="Z906" s="1"/>
      <c r="AA906" s="1"/>
    </row>
    <row r="907" spans="24:27" ht="15.75" customHeight="1" x14ac:dyDescent="0.25">
      <c r="X907" s="1"/>
      <c r="Y907" s="1"/>
      <c r="Z907" s="1"/>
      <c r="AA907" s="1"/>
    </row>
    <row r="908" spans="24:27" ht="15.75" customHeight="1" x14ac:dyDescent="0.25">
      <c r="X908" s="1"/>
      <c r="Y908" s="1"/>
      <c r="Z908" s="1"/>
      <c r="AA908" s="1"/>
    </row>
    <row r="909" spans="24:27" ht="15.75" customHeight="1" x14ac:dyDescent="0.25">
      <c r="X909" s="1"/>
      <c r="Y909" s="1"/>
      <c r="Z909" s="1"/>
      <c r="AA909" s="1"/>
    </row>
    <row r="910" spans="24:27" ht="15.75" customHeight="1" x14ac:dyDescent="0.25">
      <c r="X910" s="1"/>
      <c r="Y910" s="1"/>
      <c r="Z910" s="1"/>
      <c r="AA910" s="1"/>
    </row>
    <row r="911" spans="24:27" ht="15.75" customHeight="1" x14ac:dyDescent="0.25">
      <c r="X911" s="1"/>
      <c r="Y911" s="1"/>
      <c r="Z911" s="1"/>
      <c r="AA911" s="1"/>
    </row>
    <row r="912" spans="24:27" ht="15.75" customHeight="1" x14ac:dyDescent="0.25">
      <c r="X912" s="1"/>
      <c r="Y912" s="1"/>
      <c r="Z912" s="1"/>
      <c r="AA912" s="1"/>
    </row>
    <row r="913" spans="24:27" ht="15.75" customHeight="1" x14ac:dyDescent="0.25">
      <c r="X913" s="1"/>
      <c r="Y913" s="1"/>
      <c r="Z913" s="1"/>
      <c r="AA913" s="1"/>
    </row>
    <row r="914" spans="24:27" ht="15.75" customHeight="1" x14ac:dyDescent="0.25">
      <c r="X914" s="1"/>
      <c r="Y914" s="1"/>
      <c r="Z914" s="1"/>
      <c r="AA914" s="1"/>
    </row>
    <row r="915" spans="24:27" ht="15.75" customHeight="1" x14ac:dyDescent="0.25">
      <c r="X915" s="1"/>
      <c r="Y915" s="1"/>
      <c r="Z915" s="1"/>
      <c r="AA915" s="1"/>
    </row>
    <row r="916" spans="24:27" ht="15.75" customHeight="1" x14ac:dyDescent="0.25">
      <c r="X916" s="1"/>
      <c r="Y916" s="1"/>
      <c r="Z916" s="1"/>
      <c r="AA916" s="1"/>
    </row>
    <row r="917" spans="24:27" ht="15.75" customHeight="1" x14ac:dyDescent="0.25">
      <c r="X917" s="1"/>
      <c r="Y917" s="1"/>
      <c r="Z917" s="1"/>
      <c r="AA917" s="1"/>
    </row>
    <row r="918" spans="24:27" ht="15.75" customHeight="1" x14ac:dyDescent="0.25">
      <c r="X918" s="1"/>
      <c r="Y918" s="1"/>
      <c r="Z918" s="1"/>
      <c r="AA918" s="1"/>
    </row>
    <row r="919" spans="24:27" ht="15.75" customHeight="1" x14ac:dyDescent="0.25">
      <c r="X919" s="1"/>
      <c r="Y919" s="1"/>
      <c r="Z919" s="1"/>
      <c r="AA919" s="1"/>
    </row>
    <row r="920" spans="24:27" ht="15.75" customHeight="1" x14ac:dyDescent="0.25">
      <c r="X920" s="1"/>
      <c r="Y920" s="1"/>
      <c r="Z920" s="1"/>
      <c r="AA920" s="1"/>
    </row>
    <row r="921" spans="24:27" ht="15.75" customHeight="1" x14ac:dyDescent="0.25">
      <c r="X921" s="1"/>
      <c r="Y921" s="1"/>
      <c r="Z921" s="1"/>
      <c r="AA921" s="1"/>
    </row>
    <row r="922" spans="24:27" ht="15.75" customHeight="1" x14ac:dyDescent="0.25">
      <c r="X922" s="1"/>
      <c r="Y922" s="1"/>
      <c r="Z922" s="1"/>
      <c r="AA922" s="1"/>
    </row>
    <row r="923" spans="24:27" ht="15.75" customHeight="1" x14ac:dyDescent="0.25">
      <c r="X923" s="1"/>
      <c r="Y923" s="1"/>
      <c r="Z923" s="1"/>
      <c r="AA923" s="1"/>
    </row>
    <row r="924" spans="24:27" ht="15.75" customHeight="1" x14ac:dyDescent="0.25">
      <c r="X924" s="1"/>
      <c r="Y924" s="1"/>
      <c r="Z924" s="1"/>
      <c r="AA924" s="1"/>
    </row>
    <row r="925" spans="24:27" ht="15.75" customHeight="1" x14ac:dyDescent="0.25">
      <c r="X925" s="1"/>
      <c r="Y925" s="1"/>
      <c r="Z925" s="1"/>
      <c r="AA925" s="1"/>
    </row>
    <row r="926" spans="24:27" ht="15.75" customHeight="1" x14ac:dyDescent="0.25">
      <c r="X926" s="1"/>
      <c r="Y926" s="1"/>
      <c r="Z926" s="1"/>
      <c r="AA926" s="1"/>
    </row>
    <row r="927" spans="24:27" ht="15.75" customHeight="1" x14ac:dyDescent="0.25">
      <c r="X927" s="1"/>
      <c r="Y927" s="1"/>
      <c r="Z927" s="1"/>
      <c r="AA927" s="1"/>
    </row>
    <row r="928" spans="24:27" ht="15.75" customHeight="1" x14ac:dyDescent="0.25">
      <c r="X928" s="1"/>
      <c r="Y928" s="1"/>
      <c r="Z928" s="1"/>
      <c r="AA928" s="1"/>
    </row>
    <row r="929" spans="24:27" ht="15.75" customHeight="1" x14ac:dyDescent="0.25">
      <c r="X929" s="1"/>
      <c r="Y929" s="1"/>
      <c r="Z929" s="1"/>
      <c r="AA929" s="1"/>
    </row>
    <row r="930" spans="24:27" ht="15.75" customHeight="1" x14ac:dyDescent="0.25">
      <c r="X930" s="1"/>
      <c r="Y930" s="1"/>
      <c r="Z930" s="1"/>
      <c r="AA930" s="1"/>
    </row>
    <row r="931" spans="24:27" ht="15.75" customHeight="1" x14ac:dyDescent="0.25">
      <c r="X931" s="1"/>
      <c r="Y931" s="1"/>
      <c r="Z931" s="1"/>
      <c r="AA931" s="1"/>
    </row>
    <row r="932" spans="24:27" ht="15.75" customHeight="1" x14ac:dyDescent="0.25">
      <c r="X932" s="1"/>
      <c r="Y932" s="1"/>
      <c r="Z932" s="1"/>
      <c r="AA932" s="1"/>
    </row>
    <row r="933" spans="24:27" ht="15.75" customHeight="1" x14ac:dyDescent="0.25">
      <c r="X933" s="1"/>
      <c r="Y933" s="1"/>
      <c r="Z933" s="1"/>
      <c r="AA933" s="1"/>
    </row>
    <row r="934" spans="24:27" ht="15.75" customHeight="1" x14ac:dyDescent="0.25">
      <c r="X934" s="1"/>
      <c r="Y934" s="1"/>
      <c r="Z934" s="1"/>
      <c r="AA934" s="1"/>
    </row>
    <row r="935" spans="24:27" ht="15.75" customHeight="1" x14ac:dyDescent="0.25">
      <c r="X935" s="1"/>
      <c r="Y935" s="1"/>
      <c r="Z935" s="1"/>
      <c r="AA935" s="1"/>
    </row>
    <row r="936" spans="24:27" ht="15.75" customHeight="1" x14ac:dyDescent="0.25">
      <c r="X936" s="1"/>
      <c r="Y936" s="1"/>
      <c r="Z936" s="1"/>
      <c r="AA936" s="1"/>
    </row>
    <row r="937" spans="24:27" ht="15.75" customHeight="1" x14ac:dyDescent="0.25">
      <c r="X937" s="1"/>
      <c r="Y937" s="1"/>
      <c r="Z937" s="1"/>
      <c r="AA937" s="1"/>
    </row>
    <row r="938" spans="24:27" ht="15.75" customHeight="1" x14ac:dyDescent="0.25">
      <c r="X938" s="1"/>
      <c r="Y938" s="1"/>
      <c r="Z938" s="1"/>
      <c r="AA938" s="1"/>
    </row>
    <row r="939" spans="24:27" ht="15.75" customHeight="1" x14ac:dyDescent="0.25">
      <c r="X939" s="1"/>
      <c r="Y939" s="1"/>
      <c r="Z939" s="1"/>
      <c r="AA939" s="1"/>
    </row>
    <row r="940" spans="24:27" ht="15.75" customHeight="1" x14ac:dyDescent="0.25">
      <c r="X940" s="1"/>
      <c r="Y940" s="1"/>
      <c r="Z940" s="1"/>
      <c r="AA940" s="1"/>
    </row>
    <row r="941" spans="24:27" ht="15.75" customHeight="1" x14ac:dyDescent="0.25">
      <c r="X941" s="1"/>
      <c r="Y941" s="1"/>
      <c r="Z941" s="1"/>
      <c r="AA941" s="1"/>
    </row>
    <row r="942" spans="24:27" ht="15.75" customHeight="1" x14ac:dyDescent="0.25">
      <c r="X942" s="1"/>
      <c r="Y942" s="1"/>
      <c r="Z942" s="1"/>
      <c r="AA942" s="1"/>
    </row>
    <row r="943" spans="24:27" ht="15.75" customHeight="1" x14ac:dyDescent="0.25">
      <c r="X943" s="1"/>
      <c r="Y943" s="1"/>
      <c r="Z943" s="1"/>
      <c r="AA943" s="1"/>
    </row>
    <row r="944" spans="24:27" ht="15.75" customHeight="1" x14ac:dyDescent="0.25">
      <c r="X944" s="1"/>
      <c r="Y944" s="1"/>
      <c r="Z944" s="1"/>
      <c r="AA944" s="1"/>
    </row>
    <row r="945" spans="24:27" ht="15.75" customHeight="1" x14ac:dyDescent="0.25">
      <c r="X945" s="1"/>
      <c r="Y945" s="1"/>
      <c r="Z945" s="1"/>
      <c r="AA945" s="1"/>
    </row>
    <row r="946" spans="24:27" ht="15.75" customHeight="1" x14ac:dyDescent="0.25">
      <c r="X946" s="1"/>
      <c r="Y946" s="1"/>
      <c r="Z946" s="1"/>
      <c r="AA946" s="1"/>
    </row>
    <row r="947" spans="24:27" ht="15.75" customHeight="1" x14ac:dyDescent="0.25">
      <c r="X947" s="1"/>
      <c r="Y947" s="1"/>
      <c r="Z947" s="1"/>
      <c r="AA947" s="1"/>
    </row>
    <row r="948" spans="24:27" ht="15.75" customHeight="1" x14ac:dyDescent="0.25">
      <c r="X948" s="1"/>
      <c r="Y948" s="1"/>
      <c r="Z948" s="1"/>
      <c r="AA948" s="1"/>
    </row>
    <row r="949" spans="24:27" ht="15.75" customHeight="1" x14ac:dyDescent="0.25">
      <c r="X949" s="1"/>
      <c r="Y949" s="1"/>
      <c r="Z949" s="1"/>
      <c r="AA949" s="1"/>
    </row>
    <row r="950" spans="24:27" ht="15.75" customHeight="1" x14ac:dyDescent="0.25">
      <c r="X950" s="1"/>
      <c r="Y950" s="1"/>
      <c r="Z950" s="1"/>
      <c r="AA950" s="1"/>
    </row>
    <row r="951" spans="24:27" ht="15.75" customHeight="1" x14ac:dyDescent="0.25">
      <c r="X951" s="1"/>
      <c r="Y951" s="1"/>
      <c r="Z951" s="1"/>
      <c r="AA951" s="1"/>
    </row>
    <row r="952" spans="24:27" ht="15.75" customHeight="1" x14ac:dyDescent="0.25">
      <c r="X952" s="1"/>
      <c r="Y952" s="1"/>
      <c r="Z952" s="1"/>
      <c r="AA952" s="1"/>
    </row>
    <row r="953" spans="24:27" ht="15.75" customHeight="1" x14ac:dyDescent="0.25">
      <c r="X953" s="1"/>
      <c r="Y953" s="1"/>
      <c r="Z953" s="1"/>
      <c r="AA953" s="1"/>
    </row>
    <row r="954" spans="24:27" ht="15.75" customHeight="1" x14ac:dyDescent="0.25">
      <c r="X954" s="1"/>
      <c r="Y954" s="1"/>
      <c r="Z954" s="1"/>
      <c r="AA954" s="1"/>
    </row>
    <row r="955" spans="24:27" ht="15.75" customHeight="1" x14ac:dyDescent="0.25">
      <c r="X955" s="1"/>
      <c r="Y955" s="1"/>
      <c r="Z955" s="1"/>
      <c r="AA955" s="1"/>
    </row>
    <row r="956" spans="24:27" ht="15.75" customHeight="1" x14ac:dyDescent="0.25">
      <c r="X956" s="1"/>
      <c r="Y956" s="1"/>
      <c r="Z956" s="1"/>
      <c r="AA956" s="1"/>
    </row>
    <row r="957" spans="24:27" ht="15.75" customHeight="1" x14ac:dyDescent="0.25">
      <c r="X957" s="1"/>
      <c r="Y957" s="1"/>
      <c r="Z957" s="1"/>
      <c r="AA957" s="1"/>
    </row>
    <row r="958" spans="24:27" ht="15.75" customHeight="1" x14ac:dyDescent="0.25">
      <c r="X958" s="1"/>
      <c r="Y958" s="1"/>
      <c r="Z958" s="1"/>
      <c r="AA958" s="1"/>
    </row>
    <row r="959" spans="24:27" ht="15.75" customHeight="1" x14ac:dyDescent="0.25">
      <c r="X959" s="1"/>
      <c r="Y959" s="1"/>
      <c r="Z959" s="1"/>
      <c r="AA959" s="1"/>
    </row>
    <row r="960" spans="24:27" ht="15.75" customHeight="1" x14ac:dyDescent="0.25">
      <c r="X960" s="1"/>
      <c r="Y960" s="1"/>
      <c r="Z960" s="1"/>
      <c r="AA960" s="1"/>
    </row>
    <row r="961" spans="24:27" ht="15.75" customHeight="1" x14ac:dyDescent="0.25">
      <c r="X961" s="1"/>
      <c r="Y961" s="1"/>
      <c r="Z961" s="1"/>
      <c r="AA961" s="1"/>
    </row>
    <row r="962" spans="24:27" ht="15.75" customHeight="1" x14ac:dyDescent="0.25">
      <c r="X962" s="1"/>
      <c r="Y962" s="1"/>
      <c r="Z962" s="1"/>
      <c r="AA962" s="1"/>
    </row>
    <row r="963" spans="24:27" ht="15.75" customHeight="1" x14ac:dyDescent="0.25">
      <c r="X963" s="1"/>
      <c r="Y963" s="1"/>
      <c r="Z963" s="1"/>
      <c r="AA963" s="1"/>
    </row>
    <row r="964" spans="24:27" ht="15.75" customHeight="1" x14ac:dyDescent="0.25">
      <c r="X964" s="1"/>
      <c r="Y964" s="1"/>
      <c r="Z964" s="1"/>
      <c r="AA964" s="1"/>
    </row>
    <row r="965" spans="24:27" ht="15.75" customHeight="1" x14ac:dyDescent="0.25">
      <c r="X965" s="1"/>
      <c r="Y965" s="1"/>
      <c r="Z965" s="1"/>
      <c r="AA965" s="1"/>
    </row>
    <row r="966" spans="24:27" ht="15.75" customHeight="1" x14ac:dyDescent="0.25">
      <c r="X966" s="1"/>
      <c r="Y966" s="1"/>
      <c r="Z966" s="1"/>
      <c r="AA966" s="1"/>
    </row>
    <row r="967" spans="24:27" ht="15.75" customHeight="1" x14ac:dyDescent="0.25">
      <c r="X967" s="1"/>
      <c r="Y967" s="1"/>
      <c r="Z967" s="1"/>
      <c r="AA967" s="1"/>
    </row>
    <row r="968" spans="24:27" ht="15.75" customHeight="1" x14ac:dyDescent="0.25">
      <c r="X968" s="1"/>
      <c r="Y968" s="1"/>
      <c r="Z968" s="1"/>
      <c r="AA968" s="1"/>
    </row>
    <row r="969" spans="24:27" ht="15.75" customHeight="1" x14ac:dyDescent="0.25">
      <c r="X969" s="1"/>
      <c r="Y969" s="1"/>
      <c r="Z969" s="1"/>
      <c r="AA969" s="1"/>
    </row>
    <row r="970" spans="24:27" ht="15.75" customHeight="1" x14ac:dyDescent="0.25">
      <c r="X970" s="1"/>
      <c r="Y970" s="1"/>
      <c r="Z970" s="1"/>
      <c r="AA970" s="1"/>
    </row>
    <row r="971" spans="24:27" ht="15.75" customHeight="1" x14ac:dyDescent="0.25">
      <c r="X971" s="1"/>
      <c r="Y971" s="1"/>
      <c r="Z971" s="1"/>
      <c r="AA971" s="1"/>
    </row>
    <row r="972" spans="24:27" ht="15.75" customHeight="1" x14ac:dyDescent="0.25">
      <c r="X972" s="1"/>
      <c r="Y972" s="1"/>
      <c r="Z972" s="1"/>
      <c r="AA972" s="1"/>
    </row>
    <row r="973" spans="24:27" ht="15.75" customHeight="1" x14ac:dyDescent="0.25">
      <c r="X973" s="1"/>
      <c r="Y973" s="1"/>
      <c r="Z973" s="1"/>
      <c r="AA973" s="1"/>
    </row>
    <row r="974" spans="24:27" ht="15.75" customHeight="1" x14ac:dyDescent="0.25">
      <c r="X974" s="1"/>
      <c r="Y974" s="1"/>
      <c r="Z974" s="1"/>
      <c r="AA974" s="1"/>
    </row>
    <row r="975" spans="24:27" ht="15.75" customHeight="1" x14ac:dyDescent="0.25">
      <c r="X975" s="1"/>
      <c r="Y975" s="1"/>
      <c r="Z975" s="1"/>
      <c r="AA975" s="1"/>
    </row>
    <row r="976" spans="24:27" ht="15.75" customHeight="1" x14ac:dyDescent="0.25">
      <c r="X976" s="1"/>
      <c r="Y976" s="1"/>
      <c r="Z976" s="1"/>
      <c r="AA976" s="1"/>
    </row>
    <row r="977" spans="24:27" ht="15.75" customHeight="1" x14ac:dyDescent="0.25">
      <c r="X977" s="1"/>
      <c r="Y977" s="1"/>
      <c r="Z977" s="1"/>
      <c r="AA977" s="1"/>
    </row>
    <row r="978" spans="24:27" ht="15.75" customHeight="1" x14ac:dyDescent="0.25">
      <c r="X978" s="1"/>
      <c r="Y978" s="1"/>
      <c r="Z978" s="1"/>
      <c r="AA978" s="1"/>
    </row>
    <row r="979" spans="24:27" ht="15.75" customHeight="1" x14ac:dyDescent="0.25">
      <c r="X979" s="1"/>
      <c r="Y979" s="1"/>
      <c r="Z979" s="1"/>
      <c r="AA979" s="1"/>
    </row>
    <row r="980" spans="24:27" ht="15.75" customHeight="1" x14ac:dyDescent="0.25">
      <c r="X980" s="1"/>
      <c r="Y980" s="1"/>
      <c r="Z980" s="1"/>
      <c r="AA980" s="1"/>
    </row>
    <row r="981" spans="24:27" ht="15.75" customHeight="1" x14ac:dyDescent="0.25">
      <c r="X981" s="1"/>
      <c r="Y981" s="1"/>
      <c r="Z981" s="1"/>
      <c r="AA981" s="1"/>
    </row>
    <row r="982" spans="24:27" ht="15.75" customHeight="1" x14ac:dyDescent="0.25">
      <c r="X982" s="1"/>
      <c r="Y982" s="1"/>
      <c r="Z982" s="1"/>
      <c r="AA982" s="1"/>
    </row>
    <row r="983" spans="24:27" ht="15.75" customHeight="1" x14ac:dyDescent="0.25">
      <c r="X983" s="1"/>
      <c r="Y983" s="1"/>
      <c r="Z983" s="1"/>
      <c r="AA983" s="1"/>
    </row>
    <row r="984" spans="24:27" ht="15.75" customHeight="1" x14ac:dyDescent="0.25">
      <c r="X984" s="1"/>
      <c r="Y984" s="1"/>
      <c r="Z984" s="1"/>
      <c r="AA984" s="1"/>
    </row>
    <row r="985" spans="24:27" ht="15.75" customHeight="1" x14ac:dyDescent="0.25">
      <c r="X985" s="1"/>
      <c r="Y985" s="1"/>
      <c r="Z985" s="1"/>
      <c r="AA985" s="1"/>
    </row>
    <row r="986" spans="24:27" ht="15.75" customHeight="1" x14ac:dyDescent="0.25">
      <c r="X986" s="1"/>
      <c r="Y986" s="1"/>
      <c r="Z986" s="1"/>
      <c r="AA986" s="1"/>
    </row>
    <row r="987" spans="24:27" ht="15.75" customHeight="1" x14ac:dyDescent="0.25">
      <c r="X987" s="1"/>
      <c r="Y987" s="1"/>
      <c r="Z987" s="1"/>
      <c r="AA987" s="1"/>
    </row>
    <row r="988" spans="24:27" ht="15.75" customHeight="1" x14ac:dyDescent="0.25">
      <c r="X988" s="1"/>
      <c r="Y988" s="1"/>
      <c r="Z988" s="1"/>
      <c r="AA988" s="1"/>
    </row>
    <row r="989" spans="24:27" ht="15.75" customHeight="1" x14ac:dyDescent="0.25">
      <c r="X989" s="1"/>
      <c r="Y989" s="1"/>
      <c r="Z989" s="1"/>
      <c r="AA989" s="1"/>
    </row>
    <row r="990" spans="24:27" ht="15.75" customHeight="1" x14ac:dyDescent="0.25">
      <c r="X990" s="1"/>
      <c r="Y990" s="1"/>
      <c r="Z990" s="1"/>
      <c r="AA990" s="1"/>
    </row>
    <row r="991" spans="24:27" ht="15.75" customHeight="1" x14ac:dyDescent="0.25">
      <c r="X991" s="1"/>
      <c r="Y991" s="1"/>
      <c r="Z991" s="1"/>
      <c r="AA991" s="1"/>
    </row>
    <row r="992" spans="24:27" ht="15.75" customHeight="1" x14ac:dyDescent="0.25">
      <c r="X992" s="1"/>
      <c r="Y992" s="1"/>
      <c r="Z992" s="1"/>
      <c r="AA992" s="1"/>
    </row>
    <row r="993" spans="24:27" ht="15.75" customHeight="1" x14ac:dyDescent="0.25">
      <c r="X993" s="1"/>
      <c r="Y993" s="1"/>
      <c r="Z993" s="1"/>
      <c r="AA993" s="1"/>
    </row>
    <row r="994" spans="24:27" ht="15.75" customHeight="1" x14ac:dyDescent="0.25">
      <c r="X994" s="1"/>
      <c r="Y994" s="1"/>
      <c r="Z994" s="1"/>
      <c r="AA994" s="1"/>
    </row>
    <row r="995" spans="24:27" ht="15.75" customHeight="1" x14ac:dyDescent="0.25">
      <c r="X995" s="1"/>
      <c r="Y995" s="1"/>
      <c r="Z995" s="1"/>
      <c r="AA995" s="1"/>
    </row>
    <row r="996" spans="24:27" ht="15.75" customHeight="1" x14ac:dyDescent="0.25">
      <c r="X996" s="1"/>
      <c r="Y996" s="1"/>
      <c r="Z996" s="1"/>
      <c r="AA996" s="1"/>
    </row>
    <row r="997" spans="24:27" ht="15.75" customHeight="1" x14ac:dyDescent="0.25">
      <c r="X997" s="1"/>
      <c r="Y997" s="1"/>
      <c r="Z997" s="1"/>
      <c r="AA997" s="1"/>
    </row>
    <row r="998" spans="24:27" ht="15.75" customHeight="1" x14ac:dyDescent="0.25">
      <c r="X998" s="1"/>
      <c r="Y998" s="1"/>
      <c r="Z998" s="1"/>
      <c r="AA998" s="1"/>
    </row>
    <row r="999" spans="24:27" ht="15.75" customHeight="1" x14ac:dyDescent="0.25">
      <c r="X999" s="1"/>
      <c r="Y999" s="1"/>
      <c r="Z999" s="1"/>
      <c r="AA999" s="1"/>
    </row>
    <row r="1000" spans="24:27" ht="15.75" customHeight="1" x14ac:dyDescent="0.25">
      <c r="X1000" s="1"/>
      <c r="Y1000" s="1"/>
      <c r="Z1000" s="1"/>
      <c r="AA1000" s="1"/>
    </row>
    <row r="1001" spans="24:27" ht="15.75" customHeight="1" x14ac:dyDescent="0.25">
      <c r="X1001" s="1"/>
      <c r="Y1001" s="1"/>
      <c r="Z1001" s="1"/>
      <c r="AA1001" s="1"/>
    </row>
  </sheetData>
  <autoFilter ref="A9:W136" xr:uid="{00000000-0009-0000-0000-000000000000}"/>
  <mergeCells count="27">
    <mergeCell ref="D5:K5"/>
    <mergeCell ref="D6:K6"/>
    <mergeCell ref="U6:V6"/>
    <mergeCell ref="A7:B7"/>
    <mergeCell ref="C7:D7"/>
    <mergeCell ref="AB8:AP8"/>
    <mergeCell ref="G9:J9"/>
    <mergeCell ref="T9:W9"/>
    <mergeCell ref="P10:R10"/>
    <mergeCell ref="U10:W10"/>
    <mergeCell ref="K9:N9"/>
    <mergeCell ref="O9:R9"/>
    <mergeCell ref="Y9:Y11"/>
    <mergeCell ref="Z9:Z11"/>
    <mergeCell ref="AB9:AF10"/>
    <mergeCell ref="AG9:AK10"/>
    <mergeCell ref="AL9:AP10"/>
    <mergeCell ref="C145:H145"/>
    <mergeCell ref="I145:V145"/>
    <mergeCell ref="I146:V146"/>
    <mergeCell ref="H10:J10"/>
    <mergeCell ref="L10:N10"/>
    <mergeCell ref="A135:F135"/>
    <mergeCell ref="D136:E136"/>
    <mergeCell ref="C141:H141"/>
    <mergeCell ref="I141:V141"/>
    <mergeCell ref="I142:V142"/>
  </mergeCells>
  <phoneticPr fontId="56" type="noConversion"/>
  <conditionalFormatting sqref="G136:W136">
    <cfRule type="cellIs" dxfId="2" priority="2" operator="notEqual">
      <formula>0</formula>
    </cfRule>
  </conditionalFormatting>
  <conditionalFormatting sqref="Y136:AM136">
    <cfRule type="cellIs" dxfId="1" priority="1" operator="notEqual">
      <formula>0</formula>
    </cfRule>
  </conditionalFormatting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I1000"/>
  <sheetViews>
    <sheetView tabSelected="1" topLeftCell="C7" zoomScale="71" zoomScaleNormal="71" workbookViewId="0">
      <pane xSplit="1" ySplit="4" topLeftCell="CE25" activePane="bottomRight" state="frozen"/>
      <selection activeCell="C7" sqref="C7"/>
      <selection pane="topRight" activeCell="D7" sqref="D7"/>
      <selection pane="bottomLeft" activeCell="C11" sqref="C11"/>
      <selection pane="bottomRight" activeCell="D11" sqref="D11"/>
    </sheetView>
  </sheetViews>
  <sheetFormatPr baseColWidth="10" defaultColWidth="14.42578125" defaultRowHeight="15" customHeight="1" x14ac:dyDescent="0.25"/>
  <cols>
    <col min="1" max="1" width="9.85546875" customWidth="1"/>
    <col min="2" max="2" width="12.7109375" customWidth="1"/>
    <col min="3" max="3" width="36.85546875" customWidth="1"/>
    <col min="4" max="4" width="6.140625" customWidth="1"/>
    <col min="5" max="8" width="3.28515625" customWidth="1"/>
    <col min="9" max="9" width="4.28515625" customWidth="1"/>
    <col min="10" max="10" width="4.140625" customWidth="1"/>
    <col min="11" max="11" width="3.28515625" customWidth="1"/>
    <col min="12" max="12" width="3.85546875" customWidth="1"/>
    <col min="13" max="40" width="3.28515625" customWidth="1"/>
    <col min="41" max="41" width="4.7109375" customWidth="1"/>
    <col min="42" max="43" width="3.28515625" customWidth="1"/>
    <col min="44" max="44" width="4.5703125" customWidth="1"/>
    <col min="45" max="45" width="4.28515625" customWidth="1"/>
    <col min="46" max="47" width="3.28515625" customWidth="1"/>
    <col min="48" max="48" width="4.5703125" customWidth="1"/>
    <col min="49" max="79" width="3.28515625" customWidth="1"/>
    <col min="80" max="80" width="2.7109375" customWidth="1"/>
    <col min="81" max="83" width="3.28515625" customWidth="1"/>
    <col min="84" max="84" width="2.5703125" customWidth="1"/>
    <col min="85" max="87" width="3.28515625" customWidth="1"/>
    <col min="88" max="88" width="2.5703125" customWidth="1"/>
    <col min="89" max="92" width="3.28515625" customWidth="1"/>
    <col min="93" max="93" width="2.7109375" customWidth="1"/>
    <col min="94" max="95" width="3.28515625" customWidth="1"/>
    <col min="96" max="96" width="2.7109375" customWidth="1"/>
    <col min="97" max="99" width="3.28515625" customWidth="1"/>
    <col min="100" max="100" width="2.7109375" customWidth="1"/>
    <col min="101" max="108" width="3.28515625" customWidth="1"/>
    <col min="109" max="110" width="9.85546875" customWidth="1"/>
    <col min="111" max="111" width="10.5703125" customWidth="1"/>
    <col min="112" max="112" width="9.42578125" customWidth="1"/>
    <col min="113" max="113" width="11" customWidth="1"/>
    <col min="114" max="116" width="8" customWidth="1"/>
  </cols>
  <sheetData>
    <row r="1" spans="1:11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</row>
    <row r="2" spans="1:113" x14ac:dyDescent="0.25">
      <c r="A2" s="1"/>
      <c r="B2" s="1"/>
      <c r="C2" s="1"/>
      <c r="D2" s="1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</row>
    <row r="3" spans="1:113" x14ac:dyDescent="0.25">
      <c r="A3" s="1"/>
      <c r="B3" s="1"/>
      <c r="C3" s="1"/>
      <c r="D3" s="1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10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209"/>
      <c r="DF3" s="209"/>
      <c r="DG3" s="209"/>
      <c r="DH3" s="209"/>
      <c r="DI3" s="1"/>
    </row>
    <row r="4" spans="1:113" ht="21" customHeight="1" x14ac:dyDescent="0.25">
      <c r="A4" s="1"/>
      <c r="B4" s="1"/>
      <c r="C4" s="1"/>
      <c r="D4" s="1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11"/>
      <c r="T4" s="1"/>
      <c r="U4" s="209"/>
      <c r="V4" s="209"/>
      <c r="W4" s="209"/>
      <c r="X4" s="1"/>
      <c r="Y4" s="209"/>
      <c r="Z4" s="209"/>
      <c r="AA4" s="209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395" t="s">
        <v>206</v>
      </c>
      <c r="BY4" s="309"/>
      <c r="BZ4" s="309"/>
      <c r="CA4" s="309"/>
      <c r="CB4" s="309"/>
      <c r="CC4" s="309"/>
      <c r="CD4" s="309"/>
      <c r="CE4" s="309"/>
      <c r="CF4" s="309"/>
      <c r="CG4" s="309"/>
      <c r="CH4" s="309"/>
      <c r="CI4" s="309"/>
      <c r="CJ4" s="309"/>
      <c r="CK4" s="212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337" t="s">
        <v>3</v>
      </c>
      <c r="DH4" s="338"/>
      <c r="DI4" s="1"/>
    </row>
    <row r="5" spans="1:113" ht="21.75" customHeight="1" x14ac:dyDescent="0.25">
      <c r="A5" s="339" t="s">
        <v>4</v>
      </c>
      <c r="B5" s="309"/>
      <c r="C5" s="309"/>
      <c r="D5" s="309"/>
      <c r="E5" s="309"/>
      <c r="F5" s="309"/>
      <c r="G5" s="405" t="s">
        <v>207</v>
      </c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209"/>
      <c r="S5" s="213"/>
      <c r="T5" s="1"/>
      <c r="U5" s="209"/>
      <c r="V5" s="209"/>
      <c r="W5" s="209"/>
      <c r="X5" s="1"/>
      <c r="Y5" s="209"/>
      <c r="Z5" s="209"/>
      <c r="AA5" s="209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395" t="s">
        <v>208</v>
      </c>
      <c r="BY5" s="309"/>
      <c r="BZ5" s="309"/>
      <c r="CA5" s="309"/>
      <c r="CB5" s="309"/>
      <c r="CC5" s="309"/>
      <c r="CD5" s="309"/>
      <c r="CE5" s="309"/>
      <c r="CF5" s="309"/>
      <c r="CG5" s="309"/>
      <c r="CH5" s="309"/>
      <c r="CI5" s="309"/>
      <c r="CJ5" s="309"/>
      <c r="CK5" s="212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407"/>
      <c r="CX5" s="309"/>
      <c r="CY5" s="309"/>
      <c r="CZ5" s="309"/>
      <c r="DA5" s="309"/>
      <c r="DB5" s="309"/>
      <c r="DC5" s="214"/>
      <c r="DD5" s="214"/>
      <c r="DE5" s="5"/>
      <c r="DF5" s="5"/>
      <c r="DG5" s="6" t="s">
        <v>209</v>
      </c>
      <c r="DH5" s="6"/>
      <c r="DI5" s="1"/>
    </row>
    <row r="6" spans="1:113" ht="10.5" customHeight="1" x14ac:dyDescent="0.25">
      <c r="A6" s="209"/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209"/>
      <c r="AC6" s="209"/>
      <c r="AD6" s="209"/>
      <c r="AE6" s="209"/>
      <c r="AF6" s="209"/>
      <c r="AG6" s="209"/>
      <c r="AH6" s="209"/>
      <c r="AI6" s="209"/>
      <c r="AJ6" s="209"/>
      <c r="AK6" s="209"/>
      <c r="AL6" s="209"/>
      <c r="AM6" s="209"/>
      <c r="AN6" s="209"/>
      <c r="AO6" s="209"/>
      <c r="AP6" s="209"/>
      <c r="AQ6" s="209"/>
      <c r="AR6" s="209"/>
      <c r="AS6" s="209"/>
      <c r="AT6" s="209"/>
      <c r="AU6" s="209"/>
      <c r="AV6" s="209"/>
      <c r="AW6" s="209"/>
      <c r="AX6" s="209"/>
      <c r="AY6" s="209"/>
      <c r="AZ6" s="209"/>
      <c r="BA6" s="209"/>
      <c r="BB6" s="209"/>
      <c r="BC6" s="209"/>
      <c r="BD6" s="209"/>
      <c r="BE6" s="209"/>
      <c r="BF6" s="209"/>
      <c r="BG6" s="209"/>
      <c r="BH6" s="209"/>
      <c r="BI6" s="209"/>
      <c r="BJ6" s="209"/>
      <c r="BK6" s="209"/>
      <c r="BL6" s="209"/>
      <c r="BM6" s="209"/>
      <c r="BN6" s="209"/>
      <c r="BO6" s="209"/>
      <c r="BP6" s="209"/>
      <c r="BQ6" s="209"/>
      <c r="BR6" s="209"/>
      <c r="BS6" s="209"/>
      <c r="BT6" s="209"/>
      <c r="BU6" s="209"/>
      <c r="BV6" s="209"/>
      <c r="BW6" s="209"/>
      <c r="BX6" s="209"/>
      <c r="BY6" s="209"/>
      <c r="BZ6" s="209"/>
      <c r="CA6" s="209"/>
      <c r="CB6" s="209"/>
      <c r="CC6" s="209"/>
      <c r="CD6" s="209"/>
      <c r="CE6" s="209"/>
      <c r="CF6" s="209"/>
      <c r="CG6" s="209"/>
      <c r="CH6" s="209"/>
      <c r="CI6" s="209"/>
      <c r="CJ6" s="209"/>
      <c r="CK6" s="209"/>
      <c r="CL6" s="209"/>
      <c r="CM6" s="209"/>
      <c r="CN6" s="209"/>
      <c r="CO6" s="209"/>
      <c r="CP6" s="209"/>
      <c r="CQ6" s="209"/>
      <c r="CR6" s="209"/>
      <c r="CS6" s="209"/>
      <c r="CT6" s="209"/>
      <c r="CU6" s="209"/>
      <c r="CV6" s="209"/>
      <c r="CW6" s="209"/>
      <c r="CX6" s="209"/>
      <c r="CY6" s="209"/>
      <c r="CZ6" s="209"/>
      <c r="DA6" s="209"/>
      <c r="DB6" s="209"/>
      <c r="DC6" s="209"/>
      <c r="DD6" s="209"/>
      <c r="DE6" s="209"/>
      <c r="DF6" s="209"/>
      <c r="DG6" s="209"/>
      <c r="DH6" s="209"/>
      <c r="DI6" s="1"/>
    </row>
    <row r="7" spans="1:113" ht="18.75" customHeight="1" x14ac:dyDescent="0.25">
      <c r="A7" s="408" t="s">
        <v>9</v>
      </c>
      <c r="B7" s="408" t="s">
        <v>10</v>
      </c>
      <c r="C7" s="408" t="s">
        <v>11</v>
      </c>
      <c r="D7" s="411" t="s">
        <v>210</v>
      </c>
      <c r="E7" s="406" t="s">
        <v>211</v>
      </c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313"/>
      <c r="T7" s="313"/>
      <c r="U7" s="313"/>
      <c r="V7" s="313"/>
      <c r="W7" s="313"/>
      <c r="X7" s="313"/>
      <c r="Y7" s="313"/>
      <c r="Z7" s="313"/>
      <c r="AA7" s="313"/>
      <c r="AB7" s="313"/>
      <c r="AC7" s="313"/>
      <c r="AD7" s="313"/>
      <c r="AE7" s="313"/>
      <c r="AF7" s="313"/>
      <c r="AG7" s="313"/>
      <c r="AH7" s="313"/>
      <c r="AI7" s="313"/>
      <c r="AJ7" s="313"/>
      <c r="AK7" s="313"/>
      <c r="AL7" s="313"/>
      <c r="AM7" s="313"/>
      <c r="AN7" s="313"/>
      <c r="AO7" s="386" t="s">
        <v>212</v>
      </c>
      <c r="AP7" s="313"/>
      <c r="AQ7" s="313"/>
      <c r="AR7" s="313"/>
      <c r="AS7" s="313"/>
      <c r="AT7" s="313"/>
      <c r="AU7" s="313"/>
      <c r="AV7" s="313"/>
      <c r="AW7" s="313"/>
      <c r="AX7" s="313"/>
      <c r="AY7" s="313"/>
      <c r="AZ7" s="331"/>
      <c r="BA7" s="323" t="s">
        <v>213</v>
      </c>
      <c r="BB7" s="315"/>
      <c r="BC7" s="315"/>
      <c r="BD7" s="315"/>
      <c r="BE7" s="315"/>
      <c r="BF7" s="315"/>
      <c r="BG7" s="315"/>
      <c r="BH7" s="315"/>
      <c r="BI7" s="315"/>
      <c r="BJ7" s="315"/>
      <c r="BK7" s="315"/>
      <c r="BL7" s="315"/>
      <c r="BM7" s="315"/>
      <c r="BN7" s="315"/>
      <c r="BO7" s="315"/>
      <c r="BP7" s="315"/>
      <c r="BQ7" s="315"/>
      <c r="BR7" s="315"/>
      <c r="BS7" s="315"/>
      <c r="BT7" s="315"/>
      <c r="BU7" s="315"/>
      <c r="BV7" s="315"/>
      <c r="BW7" s="315"/>
      <c r="BX7" s="315"/>
      <c r="BY7" s="412" t="s">
        <v>214</v>
      </c>
      <c r="BZ7" s="315"/>
      <c r="CA7" s="315"/>
      <c r="CB7" s="315"/>
      <c r="CC7" s="315"/>
      <c r="CD7" s="315"/>
      <c r="CE7" s="315"/>
      <c r="CF7" s="315"/>
      <c r="CG7" s="315"/>
      <c r="CH7" s="315"/>
      <c r="CI7" s="315"/>
      <c r="CJ7" s="315"/>
      <c r="CK7" s="413" t="s">
        <v>214</v>
      </c>
      <c r="CL7" s="315"/>
      <c r="CM7" s="315"/>
      <c r="CN7" s="315"/>
      <c r="CO7" s="315"/>
      <c r="CP7" s="315"/>
      <c r="CQ7" s="315"/>
      <c r="CR7" s="315"/>
      <c r="CS7" s="315"/>
      <c r="CT7" s="315"/>
      <c r="CU7" s="315"/>
      <c r="CV7" s="315"/>
      <c r="CW7" s="323" t="s">
        <v>215</v>
      </c>
      <c r="CX7" s="315"/>
      <c r="CY7" s="315"/>
      <c r="CZ7" s="315"/>
      <c r="DA7" s="315"/>
      <c r="DB7" s="315"/>
      <c r="DC7" s="315"/>
      <c r="DD7" s="315"/>
      <c r="DE7" s="386" t="s">
        <v>18</v>
      </c>
      <c r="DF7" s="313"/>
      <c r="DG7" s="313"/>
      <c r="DH7" s="389" t="s">
        <v>216</v>
      </c>
      <c r="DI7" s="1"/>
    </row>
    <row r="8" spans="1:113" ht="18.75" customHeight="1" x14ac:dyDescent="0.25">
      <c r="A8" s="409"/>
      <c r="B8" s="409"/>
      <c r="C8" s="409"/>
      <c r="D8" s="390"/>
      <c r="E8" s="391" t="s">
        <v>217</v>
      </c>
      <c r="F8" s="392"/>
      <c r="G8" s="392"/>
      <c r="H8" s="392"/>
      <c r="I8" s="392"/>
      <c r="J8" s="392"/>
      <c r="K8" s="392"/>
      <c r="L8" s="392"/>
      <c r="M8" s="392"/>
      <c r="N8" s="392"/>
      <c r="O8" s="392"/>
      <c r="P8" s="393"/>
      <c r="Q8" s="394" t="s">
        <v>218</v>
      </c>
      <c r="R8" s="392"/>
      <c r="S8" s="392"/>
      <c r="T8" s="392"/>
      <c r="U8" s="392"/>
      <c r="V8" s="392"/>
      <c r="W8" s="392"/>
      <c r="X8" s="392"/>
      <c r="Y8" s="392"/>
      <c r="Z8" s="392"/>
      <c r="AA8" s="392"/>
      <c r="AB8" s="393"/>
      <c r="AC8" s="394" t="s">
        <v>219</v>
      </c>
      <c r="AD8" s="392"/>
      <c r="AE8" s="392"/>
      <c r="AF8" s="392"/>
      <c r="AG8" s="392"/>
      <c r="AH8" s="392"/>
      <c r="AI8" s="392"/>
      <c r="AJ8" s="392"/>
      <c r="AK8" s="392"/>
      <c r="AL8" s="392"/>
      <c r="AM8" s="392"/>
      <c r="AN8" s="393"/>
      <c r="AO8" s="397"/>
      <c r="AP8" s="398"/>
      <c r="AQ8" s="398"/>
      <c r="AR8" s="398"/>
      <c r="AS8" s="398"/>
      <c r="AT8" s="398"/>
      <c r="AU8" s="398"/>
      <c r="AV8" s="398"/>
      <c r="AW8" s="398"/>
      <c r="AX8" s="398"/>
      <c r="AY8" s="398"/>
      <c r="AZ8" s="399"/>
      <c r="BA8" s="400" t="s">
        <v>217</v>
      </c>
      <c r="BB8" s="398"/>
      <c r="BC8" s="398"/>
      <c r="BD8" s="398"/>
      <c r="BE8" s="398"/>
      <c r="BF8" s="398"/>
      <c r="BG8" s="398"/>
      <c r="BH8" s="401"/>
      <c r="BI8" s="400" t="s">
        <v>218</v>
      </c>
      <c r="BJ8" s="398"/>
      <c r="BK8" s="398"/>
      <c r="BL8" s="398"/>
      <c r="BM8" s="398"/>
      <c r="BN8" s="398"/>
      <c r="BO8" s="398"/>
      <c r="BP8" s="401"/>
      <c r="BQ8" s="400" t="s">
        <v>219</v>
      </c>
      <c r="BR8" s="398"/>
      <c r="BS8" s="398"/>
      <c r="BT8" s="398"/>
      <c r="BU8" s="398"/>
      <c r="BV8" s="398"/>
      <c r="BW8" s="398"/>
      <c r="BX8" s="398"/>
      <c r="BY8" s="396" t="s">
        <v>220</v>
      </c>
      <c r="BZ8" s="392"/>
      <c r="CA8" s="392"/>
      <c r="CB8" s="392"/>
      <c r="CC8" s="392"/>
      <c r="CD8" s="392"/>
      <c r="CE8" s="392"/>
      <c r="CF8" s="392"/>
      <c r="CG8" s="392"/>
      <c r="CH8" s="392"/>
      <c r="CI8" s="392"/>
      <c r="CJ8" s="393"/>
      <c r="CK8" s="394" t="s">
        <v>218</v>
      </c>
      <c r="CL8" s="392"/>
      <c r="CM8" s="392"/>
      <c r="CN8" s="392"/>
      <c r="CO8" s="392"/>
      <c r="CP8" s="392"/>
      <c r="CQ8" s="392"/>
      <c r="CR8" s="392"/>
      <c r="CS8" s="392"/>
      <c r="CT8" s="392"/>
      <c r="CU8" s="392"/>
      <c r="CV8" s="393"/>
      <c r="CW8" s="394" t="s">
        <v>218</v>
      </c>
      <c r="CX8" s="392"/>
      <c r="CY8" s="392"/>
      <c r="CZ8" s="392"/>
      <c r="DA8" s="392"/>
      <c r="DB8" s="392"/>
      <c r="DC8" s="392"/>
      <c r="DD8" s="392"/>
      <c r="DE8" s="387"/>
      <c r="DF8" s="309"/>
      <c r="DG8" s="309"/>
      <c r="DH8" s="390"/>
      <c r="DI8" s="1"/>
    </row>
    <row r="9" spans="1:113" ht="19.5" customHeight="1" x14ac:dyDescent="0.25">
      <c r="A9" s="409"/>
      <c r="B9" s="409"/>
      <c r="C9" s="409"/>
      <c r="D9" s="390"/>
      <c r="E9" s="383" t="s">
        <v>221</v>
      </c>
      <c r="F9" s="378"/>
      <c r="G9" s="378"/>
      <c r="H9" s="381"/>
      <c r="I9" s="383" t="s">
        <v>222</v>
      </c>
      <c r="J9" s="378"/>
      <c r="K9" s="378"/>
      <c r="L9" s="381"/>
      <c r="M9" s="402" t="s">
        <v>223</v>
      </c>
      <c r="N9" s="378"/>
      <c r="O9" s="378"/>
      <c r="P9" s="379"/>
      <c r="Q9" s="403" t="s">
        <v>221</v>
      </c>
      <c r="R9" s="378"/>
      <c r="S9" s="378"/>
      <c r="T9" s="381"/>
      <c r="U9" s="404" t="s">
        <v>222</v>
      </c>
      <c r="V9" s="378"/>
      <c r="W9" s="378"/>
      <c r="X9" s="381"/>
      <c r="Y9" s="383" t="s">
        <v>223</v>
      </c>
      <c r="Z9" s="378"/>
      <c r="AA9" s="378"/>
      <c r="AB9" s="379"/>
      <c r="AC9" s="403" t="s">
        <v>221</v>
      </c>
      <c r="AD9" s="378"/>
      <c r="AE9" s="378"/>
      <c r="AF9" s="381"/>
      <c r="AG9" s="404" t="s">
        <v>222</v>
      </c>
      <c r="AH9" s="378"/>
      <c r="AI9" s="378"/>
      <c r="AJ9" s="381"/>
      <c r="AK9" s="383" t="s">
        <v>223</v>
      </c>
      <c r="AL9" s="378"/>
      <c r="AM9" s="378"/>
      <c r="AN9" s="379"/>
      <c r="AO9" s="380" t="s">
        <v>217</v>
      </c>
      <c r="AP9" s="378"/>
      <c r="AQ9" s="378"/>
      <c r="AR9" s="381"/>
      <c r="AS9" s="414" t="s">
        <v>218</v>
      </c>
      <c r="AT9" s="378"/>
      <c r="AU9" s="378"/>
      <c r="AV9" s="381"/>
      <c r="AW9" s="377" t="s">
        <v>219</v>
      </c>
      <c r="AX9" s="378"/>
      <c r="AY9" s="378"/>
      <c r="AZ9" s="379"/>
      <c r="BA9" s="380" t="s">
        <v>224</v>
      </c>
      <c r="BB9" s="378"/>
      <c r="BC9" s="378"/>
      <c r="BD9" s="381"/>
      <c r="BE9" s="377" t="s">
        <v>225</v>
      </c>
      <c r="BF9" s="378"/>
      <c r="BG9" s="378"/>
      <c r="BH9" s="382"/>
      <c r="BI9" s="380" t="s">
        <v>224</v>
      </c>
      <c r="BJ9" s="378"/>
      <c r="BK9" s="378"/>
      <c r="BL9" s="381"/>
      <c r="BM9" s="377" t="s">
        <v>225</v>
      </c>
      <c r="BN9" s="378"/>
      <c r="BO9" s="378"/>
      <c r="BP9" s="382"/>
      <c r="BQ9" s="380" t="s">
        <v>224</v>
      </c>
      <c r="BR9" s="378"/>
      <c r="BS9" s="378"/>
      <c r="BT9" s="381"/>
      <c r="BU9" s="377" t="s">
        <v>225</v>
      </c>
      <c r="BV9" s="378"/>
      <c r="BW9" s="378"/>
      <c r="BX9" s="378"/>
      <c r="BY9" s="403" t="s">
        <v>226</v>
      </c>
      <c r="BZ9" s="378"/>
      <c r="CA9" s="378"/>
      <c r="CB9" s="381"/>
      <c r="CC9" s="404" t="s">
        <v>227</v>
      </c>
      <c r="CD9" s="378"/>
      <c r="CE9" s="378"/>
      <c r="CF9" s="381"/>
      <c r="CG9" s="383" t="s">
        <v>228</v>
      </c>
      <c r="CH9" s="378"/>
      <c r="CI9" s="378"/>
      <c r="CJ9" s="379"/>
      <c r="CK9" s="403" t="s">
        <v>226</v>
      </c>
      <c r="CL9" s="378"/>
      <c r="CM9" s="378"/>
      <c r="CN9" s="381"/>
      <c r="CO9" s="404" t="s">
        <v>227</v>
      </c>
      <c r="CP9" s="378"/>
      <c r="CQ9" s="378"/>
      <c r="CR9" s="381"/>
      <c r="CS9" s="383" t="s">
        <v>228</v>
      </c>
      <c r="CT9" s="378"/>
      <c r="CU9" s="378"/>
      <c r="CV9" s="379"/>
      <c r="CW9" s="403" t="s">
        <v>229</v>
      </c>
      <c r="CX9" s="378"/>
      <c r="CY9" s="378"/>
      <c r="CZ9" s="378"/>
      <c r="DA9" s="404" t="s">
        <v>230</v>
      </c>
      <c r="DB9" s="378"/>
      <c r="DC9" s="378"/>
      <c r="DD9" s="381"/>
      <c r="DE9" s="388"/>
      <c r="DF9" s="311"/>
      <c r="DG9" s="311"/>
      <c r="DH9" s="390"/>
      <c r="DI9" s="1"/>
    </row>
    <row r="10" spans="1:113" ht="17.25" customHeight="1" x14ac:dyDescent="0.25">
      <c r="A10" s="410"/>
      <c r="B10" s="410"/>
      <c r="C10" s="410"/>
      <c r="D10" s="374"/>
      <c r="E10" s="215" t="s">
        <v>216</v>
      </c>
      <c r="F10" s="216" t="s">
        <v>231</v>
      </c>
      <c r="G10" s="216" t="s">
        <v>232</v>
      </c>
      <c r="H10" s="217" t="s">
        <v>233</v>
      </c>
      <c r="I10" s="215" t="s">
        <v>216</v>
      </c>
      <c r="J10" s="216" t="s">
        <v>231</v>
      </c>
      <c r="K10" s="216" t="s">
        <v>232</v>
      </c>
      <c r="L10" s="218" t="s">
        <v>233</v>
      </c>
      <c r="M10" s="219" t="s">
        <v>216</v>
      </c>
      <c r="N10" s="216" t="s">
        <v>231</v>
      </c>
      <c r="O10" s="216" t="s">
        <v>232</v>
      </c>
      <c r="P10" s="220" t="s">
        <v>233</v>
      </c>
      <c r="Q10" s="221" t="s">
        <v>216</v>
      </c>
      <c r="R10" s="216" t="s">
        <v>231</v>
      </c>
      <c r="S10" s="216" t="s">
        <v>232</v>
      </c>
      <c r="T10" s="218" t="s">
        <v>233</v>
      </c>
      <c r="U10" s="221" t="s">
        <v>216</v>
      </c>
      <c r="V10" s="216" t="s">
        <v>231</v>
      </c>
      <c r="W10" s="216" t="s">
        <v>232</v>
      </c>
      <c r="X10" s="218" t="s">
        <v>233</v>
      </c>
      <c r="Y10" s="215" t="s">
        <v>216</v>
      </c>
      <c r="Z10" s="216" t="s">
        <v>231</v>
      </c>
      <c r="AA10" s="216" t="s">
        <v>232</v>
      </c>
      <c r="AB10" s="220" t="s">
        <v>233</v>
      </c>
      <c r="AC10" s="222" t="s">
        <v>216</v>
      </c>
      <c r="AD10" s="216" t="s">
        <v>231</v>
      </c>
      <c r="AE10" s="216" t="s">
        <v>232</v>
      </c>
      <c r="AF10" s="218" t="s">
        <v>233</v>
      </c>
      <c r="AG10" s="221" t="s">
        <v>216</v>
      </c>
      <c r="AH10" s="216" t="s">
        <v>231</v>
      </c>
      <c r="AI10" s="216" t="s">
        <v>232</v>
      </c>
      <c r="AJ10" s="218" t="s">
        <v>233</v>
      </c>
      <c r="AK10" s="215" t="s">
        <v>216</v>
      </c>
      <c r="AL10" s="216" t="s">
        <v>231</v>
      </c>
      <c r="AM10" s="216" t="s">
        <v>232</v>
      </c>
      <c r="AN10" s="220" t="s">
        <v>233</v>
      </c>
      <c r="AO10" s="222" t="s">
        <v>216</v>
      </c>
      <c r="AP10" s="216" t="s">
        <v>231</v>
      </c>
      <c r="AQ10" s="216" t="s">
        <v>232</v>
      </c>
      <c r="AR10" s="218" t="s">
        <v>233</v>
      </c>
      <c r="AS10" s="221" t="s">
        <v>216</v>
      </c>
      <c r="AT10" s="216" t="s">
        <v>231</v>
      </c>
      <c r="AU10" s="216" t="s">
        <v>232</v>
      </c>
      <c r="AV10" s="218" t="s">
        <v>233</v>
      </c>
      <c r="AW10" s="215" t="s">
        <v>216</v>
      </c>
      <c r="AX10" s="216" t="s">
        <v>231</v>
      </c>
      <c r="AY10" s="216" t="s">
        <v>232</v>
      </c>
      <c r="AZ10" s="220" t="s">
        <v>233</v>
      </c>
      <c r="BA10" s="222" t="s">
        <v>216</v>
      </c>
      <c r="BB10" s="216" t="s">
        <v>231</v>
      </c>
      <c r="BC10" s="216" t="s">
        <v>232</v>
      </c>
      <c r="BD10" s="218" t="s">
        <v>233</v>
      </c>
      <c r="BE10" s="215" t="s">
        <v>216</v>
      </c>
      <c r="BF10" s="216" t="s">
        <v>231</v>
      </c>
      <c r="BG10" s="216" t="s">
        <v>232</v>
      </c>
      <c r="BH10" s="223" t="s">
        <v>233</v>
      </c>
      <c r="BI10" s="222" t="s">
        <v>216</v>
      </c>
      <c r="BJ10" s="216" t="s">
        <v>231</v>
      </c>
      <c r="BK10" s="216" t="s">
        <v>232</v>
      </c>
      <c r="BL10" s="218" t="s">
        <v>233</v>
      </c>
      <c r="BM10" s="215" t="s">
        <v>216</v>
      </c>
      <c r="BN10" s="216" t="s">
        <v>231</v>
      </c>
      <c r="BO10" s="216" t="s">
        <v>232</v>
      </c>
      <c r="BP10" s="223" t="s">
        <v>233</v>
      </c>
      <c r="BQ10" s="222" t="s">
        <v>216</v>
      </c>
      <c r="BR10" s="216" t="s">
        <v>231</v>
      </c>
      <c r="BS10" s="216" t="s">
        <v>232</v>
      </c>
      <c r="BT10" s="218" t="s">
        <v>233</v>
      </c>
      <c r="BU10" s="215" t="s">
        <v>216</v>
      </c>
      <c r="BV10" s="216" t="s">
        <v>231</v>
      </c>
      <c r="BW10" s="216" t="s">
        <v>232</v>
      </c>
      <c r="BX10" s="220" t="s">
        <v>233</v>
      </c>
      <c r="BY10" s="222" t="s">
        <v>216</v>
      </c>
      <c r="BZ10" s="216" t="s">
        <v>231</v>
      </c>
      <c r="CA10" s="216" t="s">
        <v>232</v>
      </c>
      <c r="CB10" s="218" t="s">
        <v>233</v>
      </c>
      <c r="CC10" s="221" t="s">
        <v>216</v>
      </c>
      <c r="CD10" s="216" t="s">
        <v>231</v>
      </c>
      <c r="CE10" s="216" t="s">
        <v>232</v>
      </c>
      <c r="CF10" s="218" t="s">
        <v>233</v>
      </c>
      <c r="CG10" s="215" t="s">
        <v>216</v>
      </c>
      <c r="CH10" s="216" t="s">
        <v>231</v>
      </c>
      <c r="CI10" s="216" t="s">
        <v>232</v>
      </c>
      <c r="CJ10" s="220" t="s">
        <v>233</v>
      </c>
      <c r="CK10" s="222" t="s">
        <v>216</v>
      </c>
      <c r="CL10" s="216" t="s">
        <v>231</v>
      </c>
      <c r="CM10" s="216" t="s">
        <v>232</v>
      </c>
      <c r="CN10" s="218" t="s">
        <v>233</v>
      </c>
      <c r="CO10" s="221" t="s">
        <v>216</v>
      </c>
      <c r="CP10" s="216" t="s">
        <v>231</v>
      </c>
      <c r="CQ10" s="216" t="s">
        <v>232</v>
      </c>
      <c r="CR10" s="218" t="s">
        <v>233</v>
      </c>
      <c r="CS10" s="215" t="s">
        <v>216</v>
      </c>
      <c r="CT10" s="216" t="s">
        <v>231</v>
      </c>
      <c r="CU10" s="216" t="s">
        <v>232</v>
      </c>
      <c r="CV10" s="220" t="s">
        <v>233</v>
      </c>
      <c r="CW10" s="222" t="s">
        <v>216</v>
      </c>
      <c r="CX10" s="216" t="s">
        <v>231</v>
      </c>
      <c r="CY10" s="216" t="s">
        <v>232</v>
      </c>
      <c r="CZ10" s="224" t="s">
        <v>233</v>
      </c>
      <c r="DA10" s="221" t="s">
        <v>216</v>
      </c>
      <c r="DB10" s="216" t="s">
        <v>231</v>
      </c>
      <c r="DC10" s="216" t="s">
        <v>232</v>
      </c>
      <c r="DD10" s="218" t="s">
        <v>233</v>
      </c>
      <c r="DE10" s="225" t="s">
        <v>217</v>
      </c>
      <c r="DF10" s="225" t="s">
        <v>218</v>
      </c>
      <c r="DG10" s="226" t="s">
        <v>219</v>
      </c>
      <c r="DH10" s="374"/>
      <c r="DI10" s="1"/>
    </row>
    <row r="11" spans="1:113" ht="15.75" customHeight="1" x14ac:dyDescent="0.25">
      <c r="A11" s="345" t="s">
        <v>35</v>
      </c>
      <c r="B11" s="349" t="s">
        <v>36</v>
      </c>
      <c r="C11" s="384" t="s">
        <v>37</v>
      </c>
      <c r="D11" s="227" t="s">
        <v>26</v>
      </c>
      <c r="E11" s="228"/>
      <c r="F11" s="229"/>
      <c r="G11" s="229"/>
      <c r="H11" s="230">
        <f t="shared" ref="H11:H36" si="0">SUM(E11:G11)</f>
        <v>0</v>
      </c>
      <c r="I11" s="231"/>
      <c r="J11" s="229"/>
      <c r="K11" s="229"/>
      <c r="L11" s="230">
        <f t="shared" ref="L11:L36" si="1">SUM(I11:K11)</f>
        <v>0</v>
      </c>
      <c r="M11" s="229"/>
      <c r="N11" s="229"/>
      <c r="O11" s="229"/>
      <c r="P11" s="230">
        <f t="shared" ref="P11:P36" si="2">SUM(M11:O11)</f>
        <v>0</v>
      </c>
      <c r="Q11" s="228"/>
      <c r="R11" s="229"/>
      <c r="S11" s="229"/>
      <c r="T11" s="230">
        <f t="shared" ref="T11:T36" si="3">SUM(Q11:S11)</f>
        <v>0</v>
      </c>
      <c r="U11" s="232"/>
      <c r="V11" s="229"/>
      <c r="W11" s="229"/>
      <c r="X11" s="230">
        <f t="shared" ref="X11:X36" si="4">SUM(U11:W11)</f>
        <v>0</v>
      </c>
      <c r="Y11" s="231"/>
      <c r="Z11" s="229"/>
      <c r="AA11" s="229"/>
      <c r="AB11" s="230">
        <f t="shared" ref="AB11:AB36" si="5">SUM(Y11:AA11)</f>
        <v>0</v>
      </c>
      <c r="AC11" s="228"/>
      <c r="AD11" s="229"/>
      <c r="AE11" s="229"/>
      <c r="AF11" s="230">
        <f t="shared" ref="AF11:AF36" si="6">SUM(AC11:AE11)</f>
        <v>0</v>
      </c>
      <c r="AG11" s="232"/>
      <c r="AH11" s="229"/>
      <c r="AI11" s="229"/>
      <c r="AJ11" s="230">
        <f t="shared" ref="AJ11:AJ36" si="7">SUM(AG11:AI11)</f>
        <v>0</v>
      </c>
      <c r="AK11" s="231"/>
      <c r="AL11" s="229"/>
      <c r="AM11" s="229"/>
      <c r="AN11" s="230">
        <f t="shared" ref="AN11:AN36" si="8">SUM(AK11:AM11)</f>
        <v>0</v>
      </c>
      <c r="AO11" s="228"/>
      <c r="AP11" s="229"/>
      <c r="AQ11" s="229"/>
      <c r="AR11" s="230">
        <f t="shared" ref="AR11:AR36" si="9">SUM(AO11:AQ11)</f>
        <v>0</v>
      </c>
      <c r="AS11" s="232"/>
      <c r="AT11" s="229"/>
      <c r="AU11" s="229"/>
      <c r="AV11" s="230">
        <f t="shared" ref="AV11:AV36" si="10">SUM(AS11:AU11)</f>
        <v>0</v>
      </c>
      <c r="AW11" s="231"/>
      <c r="AX11" s="229"/>
      <c r="AY11" s="229"/>
      <c r="AZ11" s="230">
        <f t="shared" ref="AZ11:AZ36" si="11">SUM(AW11:AY11)</f>
        <v>0</v>
      </c>
      <c r="BA11" s="228"/>
      <c r="BB11" s="229"/>
      <c r="BC11" s="229"/>
      <c r="BD11" s="230">
        <f t="shared" ref="BD11:BD36" si="12">SUM(BA11:BC11)</f>
        <v>0</v>
      </c>
      <c r="BE11" s="231"/>
      <c r="BF11" s="229"/>
      <c r="BG11" s="229"/>
      <c r="BH11" s="230">
        <f t="shared" ref="BH11:BH36" si="13">SUM(BE11:BG11)</f>
        <v>0</v>
      </c>
      <c r="BI11" s="228"/>
      <c r="BJ11" s="229"/>
      <c r="BK11" s="229"/>
      <c r="BL11" s="230">
        <f t="shared" ref="BL11:BL36" si="14">SUM(BI11:BK11)</f>
        <v>0</v>
      </c>
      <c r="BM11" s="231"/>
      <c r="BN11" s="229"/>
      <c r="BO11" s="229"/>
      <c r="BP11" s="230">
        <f t="shared" ref="BP11:BP36" si="15">SUM(BM11:BO11)</f>
        <v>0</v>
      </c>
      <c r="BQ11" s="228"/>
      <c r="BR11" s="229"/>
      <c r="BS11" s="229"/>
      <c r="BT11" s="230">
        <f t="shared" ref="BT11:BT36" si="16">SUM(BQ11:BS11)</f>
        <v>0</v>
      </c>
      <c r="BU11" s="231"/>
      <c r="BV11" s="229"/>
      <c r="BW11" s="229"/>
      <c r="BX11" s="233">
        <f t="shared" ref="BX11:BX36" si="17">SUM(BU11:BW11)</f>
        <v>0</v>
      </c>
      <c r="BY11" s="228"/>
      <c r="BZ11" s="229"/>
      <c r="CA11" s="229"/>
      <c r="CB11" s="230">
        <f t="shared" ref="CB11:CB36" si="18">SUM(BY11:CA11)</f>
        <v>0</v>
      </c>
      <c r="CC11" s="232"/>
      <c r="CD11" s="229"/>
      <c r="CE11" s="229"/>
      <c r="CF11" s="230">
        <f t="shared" ref="CF11:CF36" si="19">SUM(CC11:CE11)</f>
        <v>0</v>
      </c>
      <c r="CG11" s="231"/>
      <c r="CH11" s="229"/>
      <c r="CI11" s="229"/>
      <c r="CJ11" s="230">
        <f t="shared" ref="CJ11:CJ36" si="20">SUM(CG11:CI11)</f>
        <v>0</v>
      </c>
      <c r="CK11" s="228"/>
      <c r="CL11" s="229"/>
      <c r="CM11" s="229"/>
      <c r="CN11" s="230">
        <f t="shared" ref="CN11:CN36" si="21">SUM(CK11:CM11)</f>
        <v>0</v>
      </c>
      <c r="CO11" s="232"/>
      <c r="CP11" s="229"/>
      <c r="CQ11" s="229"/>
      <c r="CR11" s="230">
        <f t="shared" ref="CR11:CR36" si="22">SUM(CO11:CQ11)</f>
        <v>0</v>
      </c>
      <c r="CS11" s="231"/>
      <c r="CT11" s="229"/>
      <c r="CU11" s="229"/>
      <c r="CV11" s="230">
        <f t="shared" ref="CV11:CV36" si="23">SUM(CS11:CU11)</f>
        <v>0</v>
      </c>
      <c r="CW11" s="228"/>
      <c r="CX11" s="229"/>
      <c r="CY11" s="229"/>
      <c r="CZ11" s="234">
        <f t="shared" ref="CZ11:CZ36" si="24">SUM(CW11:CY11)</f>
        <v>0</v>
      </c>
      <c r="DA11" s="232"/>
      <c r="DB11" s="229"/>
      <c r="DC11" s="229"/>
      <c r="DD11" s="230">
        <f t="shared" ref="DD11:DD36" si="25">SUM(DA11:DC11)</f>
        <v>0</v>
      </c>
      <c r="DE11" s="235">
        <f t="shared" ref="DE11:DE36" si="26">SUM(H11,L11,P11,AR11,BD11,BH11,CB11,CF11,CJ11)</f>
        <v>0</v>
      </c>
      <c r="DF11" s="235">
        <f t="shared" ref="DF11:DF36" si="27">SUM(T11,X11,AB11,AV11,BL11,BP11,CN11,CR11,CV11,CZ11,DD11, )</f>
        <v>0</v>
      </c>
      <c r="DG11" s="236">
        <f t="shared" ref="DG11:DG36" si="28">SUM(AF11,AJ11,AN11,AZ11,BT11,BX11, )</f>
        <v>0</v>
      </c>
      <c r="DH11" s="235">
        <f t="shared" ref="DH11:DH36" si="29">SUM(DE11:DG11)</f>
        <v>0</v>
      </c>
      <c r="DI11" s="1"/>
    </row>
    <row r="12" spans="1:113" ht="15.75" customHeight="1" x14ac:dyDescent="0.25">
      <c r="A12" s="346"/>
      <c r="B12" s="343"/>
      <c r="C12" s="348"/>
      <c r="D12" s="237" t="s">
        <v>27</v>
      </c>
      <c r="E12" s="228"/>
      <c r="F12" s="229"/>
      <c r="G12" s="229"/>
      <c r="H12" s="230">
        <f t="shared" si="0"/>
        <v>0</v>
      </c>
      <c r="I12" s="231"/>
      <c r="J12" s="229"/>
      <c r="K12" s="229"/>
      <c r="L12" s="230">
        <f t="shared" si="1"/>
        <v>0</v>
      </c>
      <c r="M12" s="229"/>
      <c r="N12" s="229"/>
      <c r="O12" s="229"/>
      <c r="P12" s="230">
        <f t="shared" si="2"/>
        <v>0</v>
      </c>
      <c r="Q12" s="228"/>
      <c r="R12" s="229"/>
      <c r="S12" s="229"/>
      <c r="T12" s="230">
        <f t="shared" si="3"/>
        <v>0</v>
      </c>
      <c r="U12" s="232"/>
      <c r="V12" s="229"/>
      <c r="W12" s="229"/>
      <c r="X12" s="230">
        <f t="shared" si="4"/>
        <v>0</v>
      </c>
      <c r="Y12" s="231"/>
      <c r="Z12" s="229"/>
      <c r="AA12" s="229"/>
      <c r="AB12" s="230">
        <f t="shared" si="5"/>
        <v>0</v>
      </c>
      <c r="AC12" s="228"/>
      <c r="AD12" s="229"/>
      <c r="AE12" s="229"/>
      <c r="AF12" s="230">
        <f t="shared" si="6"/>
        <v>0</v>
      </c>
      <c r="AG12" s="232"/>
      <c r="AH12" s="229"/>
      <c r="AI12" s="229"/>
      <c r="AJ12" s="230">
        <f t="shared" si="7"/>
        <v>0</v>
      </c>
      <c r="AK12" s="231"/>
      <c r="AL12" s="229"/>
      <c r="AM12" s="229"/>
      <c r="AN12" s="230">
        <f t="shared" si="8"/>
        <v>0</v>
      </c>
      <c r="AO12" s="228"/>
      <c r="AP12" s="229"/>
      <c r="AQ12" s="229"/>
      <c r="AR12" s="230">
        <f t="shared" si="9"/>
        <v>0</v>
      </c>
      <c r="AS12" s="232"/>
      <c r="AT12" s="229"/>
      <c r="AU12" s="229"/>
      <c r="AV12" s="230">
        <f t="shared" si="10"/>
        <v>0</v>
      </c>
      <c r="AW12" s="231"/>
      <c r="AX12" s="229"/>
      <c r="AY12" s="229"/>
      <c r="AZ12" s="230">
        <f t="shared" si="11"/>
        <v>0</v>
      </c>
      <c r="BA12" s="228"/>
      <c r="BB12" s="229"/>
      <c r="BC12" s="229"/>
      <c r="BD12" s="230">
        <f t="shared" si="12"/>
        <v>0</v>
      </c>
      <c r="BE12" s="231"/>
      <c r="BF12" s="229"/>
      <c r="BG12" s="229"/>
      <c r="BH12" s="230">
        <f t="shared" si="13"/>
        <v>0</v>
      </c>
      <c r="BI12" s="228"/>
      <c r="BJ12" s="229"/>
      <c r="BK12" s="229"/>
      <c r="BL12" s="230">
        <f t="shared" si="14"/>
        <v>0</v>
      </c>
      <c r="BM12" s="231"/>
      <c r="BN12" s="229"/>
      <c r="BO12" s="229"/>
      <c r="BP12" s="230">
        <f t="shared" si="15"/>
        <v>0</v>
      </c>
      <c r="BQ12" s="228"/>
      <c r="BR12" s="229"/>
      <c r="BS12" s="229"/>
      <c r="BT12" s="230">
        <f t="shared" si="16"/>
        <v>0</v>
      </c>
      <c r="BU12" s="231"/>
      <c r="BV12" s="229"/>
      <c r="BW12" s="229"/>
      <c r="BX12" s="233">
        <f t="shared" si="17"/>
        <v>0</v>
      </c>
      <c r="BY12" s="228"/>
      <c r="BZ12" s="229"/>
      <c r="CA12" s="229"/>
      <c r="CB12" s="230">
        <f t="shared" si="18"/>
        <v>0</v>
      </c>
      <c r="CC12" s="232"/>
      <c r="CD12" s="229"/>
      <c r="CE12" s="229"/>
      <c r="CF12" s="230">
        <f t="shared" si="19"/>
        <v>0</v>
      </c>
      <c r="CG12" s="231"/>
      <c r="CH12" s="229"/>
      <c r="CI12" s="229"/>
      <c r="CJ12" s="230">
        <f t="shared" si="20"/>
        <v>0</v>
      </c>
      <c r="CK12" s="228"/>
      <c r="CL12" s="229"/>
      <c r="CM12" s="229"/>
      <c r="CN12" s="230">
        <f t="shared" si="21"/>
        <v>0</v>
      </c>
      <c r="CO12" s="232"/>
      <c r="CP12" s="229"/>
      <c r="CQ12" s="229"/>
      <c r="CR12" s="230">
        <f t="shared" si="22"/>
        <v>0</v>
      </c>
      <c r="CS12" s="231"/>
      <c r="CT12" s="229"/>
      <c r="CU12" s="229"/>
      <c r="CV12" s="230">
        <f t="shared" si="23"/>
        <v>0</v>
      </c>
      <c r="CW12" s="228"/>
      <c r="CX12" s="229"/>
      <c r="CY12" s="229"/>
      <c r="CZ12" s="234">
        <f t="shared" si="24"/>
        <v>0</v>
      </c>
      <c r="DA12" s="232"/>
      <c r="DB12" s="229"/>
      <c r="DC12" s="229"/>
      <c r="DD12" s="230">
        <f t="shared" si="25"/>
        <v>0</v>
      </c>
      <c r="DE12" s="236">
        <f t="shared" si="26"/>
        <v>0</v>
      </c>
      <c r="DF12" s="238">
        <f t="shared" si="27"/>
        <v>0</v>
      </c>
      <c r="DG12" s="236">
        <f t="shared" si="28"/>
        <v>0</v>
      </c>
      <c r="DH12" s="236">
        <f t="shared" si="29"/>
        <v>0</v>
      </c>
      <c r="DI12" s="1"/>
    </row>
    <row r="13" spans="1:113" ht="15.75" customHeight="1" x14ac:dyDescent="0.25">
      <c r="A13" s="345" t="s">
        <v>35</v>
      </c>
      <c r="B13" s="385" t="s">
        <v>54</v>
      </c>
      <c r="C13" s="352" t="s">
        <v>234</v>
      </c>
      <c r="D13" s="227" t="s">
        <v>26</v>
      </c>
      <c r="E13" s="228"/>
      <c r="F13" s="229"/>
      <c r="G13" s="229"/>
      <c r="H13" s="230">
        <f t="shared" si="0"/>
        <v>0</v>
      </c>
      <c r="I13" s="231"/>
      <c r="J13" s="229"/>
      <c r="K13" s="229"/>
      <c r="L13" s="230">
        <f t="shared" si="1"/>
        <v>0</v>
      </c>
      <c r="M13" s="229"/>
      <c r="N13" s="229"/>
      <c r="O13" s="229"/>
      <c r="P13" s="230">
        <f t="shared" si="2"/>
        <v>0</v>
      </c>
      <c r="Q13" s="228"/>
      <c r="R13" s="229"/>
      <c r="S13" s="229"/>
      <c r="T13" s="230">
        <f t="shared" si="3"/>
        <v>0</v>
      </c>
      <c r="U13" s="232"/>
      <c r="V13" s="229"/>
      <c r="W13" s="229"/>
      <c r="X13" s="230">
        <f t="shared" si="4"/>
        <v>0</v>
      </c>
      <c r="Y13" s="231"/>
      <c r="Z13" s="229"/>
      <c r="AA13" s="229"/>
      <c r="AB13" s="230">
        <f t="shared" si="5"/>
        <v>0</v>
      </c>
      <c r="AC13" s="228"/>
      <c r="AD13" s="229"/>
      <c r="AE13" s="229"/>
      <c r="AF13" s="230">
        <f t="shared" si="6"/>
        <v>0</v>
      </c>
      <c r="AG13" s="232"/>
      <c r="AH13" s="229"/>
      <c r="AI13" s="229"/>
      <c r="AJ13" s="230">
        <f t="shared" si="7"/>
        <v>0</v>
      </c>
      <c r="AK13" s="231"/>
      <c r="AL13" s="229"/>
      <c r="AM13" s="229"/>
      <c r="AN13" s="230">
        <f t="shared" si="8"/>
        <v>0</v>
      </c>
      <c r="AO13" s="228"/>
      <c r="AP13" s="229"/>
      <c r="AQ13" s="229"/>
      <c r="AR13" s="230">
        <f t="shared" si="9"/>
        <v>0</v>
      </c>
      <c r="AS13" s="232"/>
      <c r="AT13" s="229"/>
      <c r="AU13" s="229"/>
      <c r="AV13" s="230">
        <f t="shared" si="10"/>
        <v>0</v>
      </c>
      <c r="AW13" s="231"/>
      <c r="AX13" s="229"/>
      <c r="AY13" s="229"/>
      <c r="AZ13" s="230">
        <f t="shared" si="11"/>
        <v>0</v>
      </c>
      <c r="BA13" s="228"/>
      <c r="BB13" s="229"/>
      <c r="BC13" s="229"/>
      <c r="BD13" s="230">
        <f t="shared" si="12"/>
        <v>0</v>
      </c>
      <c r="BE13" s="231"/>
      <c r="BF13" s="229"/>
      <c r="BG13" s="229"/>
      <c r="BH13" s="230">
        <f t="shared" si="13"/>
        <v>0</v>
      </c>
      <c r="BI13" s="228"/>
      <c r="BJ13" s="229"/>
      <c r="BK13" s="229"/>
      <c r="BL13" s="230">
        <f t="shared" si="14"/>
        <v>0</v>
      </c>
      <c r="BM13" s="231"/>
      <c r="BN13" s="229"/>
      <c r="BO13" s="229"/>
      <c r="BP13" s="230">
        <f t="shared" si="15"/>
        <v>0</v>
      </c>
      <c r="BQ13" s="228"/>
      <c r="BR13" s="229"/>
      <c r="BS13" s="229"/>
      <c r="BT13" s="230">
        <f t="shared" si="16"/>
        <v>0</v>
      </c>
      <c r="BU13" s="231"/>
      <c r="BV13" s="229"/>
      <c r="BW13" s="229"/>
      <c r="BX13" s="233">
        <f t="shared" si="17"/>
        <v>0</v>
      </c>
      <c r="BY13" s="228"/>
      <c r="BZ13" s="229"/>
      <c r="CA13" s="229"/>
      <c r="CB13" s="230">
        <f t="shared" si="18"/>
        <v>0</v>
      </c>
      <c r="CC13" s="232"/>
      <c r="CD13" s="229"/>
      <c r="CE13" s="229"/>
      <c r="CF13" s="230">
        <f t="shared" si="19"/>
        <v>0</v>
      </c>
      <c r="CG13" s="231"/>
      <c r="CH13" s="229"/>
      <c r="CI13" s="229"/>
      <c r="CJ13" s="230">
        <f t="shared" si="20"/>
        <v>0</v>
      </c>
      <c r="CK13" s="228"/>
      <c r="CL13" s="229"/>
      <c r="CM13" s="229"/>
      <c r="CN13" s="230">
        <f t="shared" si="21"/>
        <v>0</v>
      </c>
      <c r="CO13" s="232"/>
      <c r="CP13" s="229"/>
      <c r="CQ13" s="229"/>
      <c r="CR13" s="230">
        <f t="shared" si="22"/>
        <v>0</v>
      </c>
      <c r="CS13" s="231"/>
      <c r="CT13" s="229"/>
      <c r="CU13" s="229"/>
      <c r="CV13" s="230">
        <f t="shared" si="23"/>
        <v>0</v>
      </c>
      <c r="CW13" s="228"/>
      <c r="CX13" s="229"/>
      <c r="CY13" s="229"/>
      <c r="CZ13" s="234">
        <f t="shared" si="24"/>
        <v>0</v>
      </c>
      <c r="DA13" s="232"/>
      <c r="DB13" s="229"/>
      <c r="DC13" s="229"/>
      <c r="DD13" s="230">
        <f t="shared" si="25"/>
        <v>0</v>
      </c>
      <c r="DE13" s="236">
        <f t="shared" si="26"/>
        <v>0</v>
      </c>
      <c r="DF13" s="238">
        <f t="shared" si="27"/>
        <v>0</v>
      </c>
      <c r="DG13" s="236">
        <f t="shared" si="28"/>
        <v>0</v>
      </c>
      <c r="DH13" s="236">
        <f t="shared" si="29"/>
        <v>0</v>
      </c>
      <c r="DI13" s="1"/>
    </row>
    <row r="14" spans="1:113" ht="15.75" customHeight="1" x14ac:dyDescent="0.25">
      <c r="A14" s="346"/>
      <c r="B14" s="343"/>
      <c r="C14" s="348"/>
      <c r="D14" s="237" t="s">
        <v>27</v>
      </c>
      <c r="E14" s="228"/>
      <c r="F14" s="229"/>
      <c r="G14" s="229"/>
      <c r="H14" s="230">
        <f t="shared" si="0"/>
        <v>0</v>
      </c>
      <c r="I14" s="231"/>
      <c r="J14" s="229"/>
      <c r="K14" s="229"/>
      <c r="L14" s="230">
        <f t="shared" si="1"/>
        <v>0</v>
      </c>
      <c r="M14" s="229"/>
      <c r="N14" s="229"/>
      <c r="O14" s="229"/>
      <c r="P14" s="230">
        <f t="shared" si="2"/>
        <v>0</v>
      </c>
      <c r="Q14" s="228"/>
      <c r="R14" s="229"/>
      <c r="S14" s="229"/>
      <c r="T14" s="230">
        <f t="shared" si="3"/>
        <v>0</v>
      </c>
      <c r="U14" s="232"/>
      <c r="V14" s="229"/>
      <c r="W14" s="229"/>
      <c r="X14" s="230">
        <f t="shared" si="4"/>
        <v>0</v>
      </c>
      <c r="Y14" s="231"/>
      <c r="Z14" s="229"/>
      <c r="AA14" s="229"/>
      <c r="AB14" s="230">
        <f t="shared" si="5"/>
        <v>0</v>
      </c>
      <c r="AC14" s="228"/>
      <c r="AD14" s="229"/>
      <c r="AE14" s="229"/>
      <c r="AF14" s="230">
        <f t="shared" si="6"/>
        <v>0</v>
      </c>
      <c r="AG14" s="232"/>
      <c r="AH14" s="229"/>
      <c r="AI14" s="229"/>
      <c r="AJ14" s="230">
        <f t="shared" si="7"/>
        <v>0</v>
      </c>
      <c r="AK14" s="231"/>
      <c r="AL14" s="229"/>
      <c r="AM14" s="229"/>
      <c r="AN14" s="230">
        <f t="shared" si="8"/>
        <v>0</v>
      </c>
      <c r="AO14" s="228"/>
      <c r="AP14" s="229"/>
      <c r="AQ14" s="229"/>
      <c r="AR14" s="230">
        <f t="shared" si="9"/>
        <v>0</v>
      </c>
      <c r="AS14" s="232"/>
      <c r="AT14" s="229"/>
      <c r="AU14" s="229"/>
      <c r="AV14" s="230">
        <f t="shared" si="10"/>
        <v>0</v>
      </c>
      <c r="AW14" s="231"/>
      <c r="AX14" s="229"/>
      <c r="AY14" s="229"/>
      <c r="AZ14" s="230">
        <f t="shared" si="11"/>
        <v>0</v>
      </c>
      <c r="BA14" s="228"/>
      <c r="BB14" s="229"/>
      <c r="BC14" s="229"/>
      <c r="BD14" s="230">
        <f t="shared" si="12"/>
        <v>0</v>
      </c>
      <c r="BE14" s="231"/>
      <c r="BF14" s="229"/>
      <c r="BG14" s="229"/>
      <c r="BH14" s="230">
        <f t="shared" si="13"/>
        <v>0</v>
      </c>
      <c r="BI14" s="228"/>
      <c r="BJ14" s="229"/>
      <c r="BK14" s="229"/>
      <c r="BL14" s="230">
        <f t="shared" si="14"/>
        <v>0</v>
      </c>
      <c r="BM14" s="231"/>
      <c r="BN14" s="229"/>
      <c r="BO14" s="229"/>
      <c r="BP14" s="230">
        <f t="shared" si="15"/>
        <v>0</v>
      </c>
      <c r="BQ14" s="228"/>
      <c r="BR14" s="229"/>
      <c r="BS14" s="229"/>
      <c r="BT14" s="230">
        <f t="shared" si="16"/>
        <v>0</v>
      </c>
      <c r="BU14" s="231"/>
      <c r="BV14" s="229"/>
      <c r="BW14" s="229"/>
      <c r="BX14" s="233">
        <f t="shared" si="17"/>
        <v>0</v>
      </c>
      <c r="BY14" s="228"/>
      <c r="BZ14" s="229"/>
      <c r="CA14" s="229"/>
      <c r="CB14" s="230">
        <f t="shared" si="18"/>
        <v>0</v>
      </c>
      <c r="CC14" s="232"/>
      <c r="CD14" s="229"/>
      <c r="CE14" s="229"/>
      <c r="CF14" s="230">
        <f t="shared" si="19"/>
        <v>0</v>
      </c>
      <c r="CG14" s="231"/>
      <c r="CH14" s="229"/>
      <c r="CI14" s="229"/>
      <c r="CJ14" s="230">
        <f t="shared" si="20"/>
        <v>0</v>
      </c>
      <c r="CK14" s="228"/>
      <c r="CL14" s="229"/>
      <c r="CM14" s="229"/>
      <c r="CN14" s="230">
        <f t="shared" si="21"/>
        <v>0</v>
      </c>
      <c r="CO14" s="232"/>
      <c r="CP14" s="229"/>
      <c r="CQ14" s="229"/>
      <c r="CR14" s="230">
        <f t="shared" si="22"/>
        <v>0</v>
      </c>
      <c r="CS14" s="231"/>
      <c r="CT14" s="229"/>
      <c r="CU14" s="229"/>
      <c r="CV14" s="230">
        <f t="shared" si="23"/>
        <v>0</v>
      </c>
      <c r="CW14" s="228"/>
      <c r="CX14" s="229"/>
      <c r="CY14" s="229"/>
      <c r="CZ14" s="234">
        <f t="shared" si="24"/>
        <v>0</v>
      </c>
      <c r="DA14" s="232"/>
      <c r="DB14" s="229"/>
      <c r="DC14" s="229"/>
      <c r="DD14" s="230">
        <f t="shared" si="25"/>
        <v>0</v>
      </c>
      <c r="DE14" s="236">
        <f t="shared" si="26"/>
        <v>0</v>
      </c>
      <c r="DF14" s="238">
        <f t="shared" si="27"/>
        <v>0</v>
      </c>
      <c r="DG14" s="236">
        <f t="shared" si="28"/>
        <v>0</v>
      </c>
      <c r="DH14" s="236">
        <f t="shared" si="29"/>
        <v>0</v>
      </c>
      <c r="DI14" s="1"/>
    </row>
    <row r="15" spans="1:113" ht="15.75" customHeight="1" x14ac:dyDescent="0.25">
      <c r="A15" s="345" t="s">
        <v>35</v>
      </c>
      <c r="B15" s="349" t="s">
        <v>63</v>
      </c>
      <c r="C15" s="351" t="s">
        <v>64</v>
      </c>
      <c r="D15" s="227" t="s">
        <v>26</v>
      </c>
      <c r="E15" s="228"/>
      <c r="F15" s="229"/>
      <c r="G15" s="229"/>
      <c r="H15" s="230">
        <f t="shared" si="0"/>
        <v>0</v>
      </c>
      <c r="I15" s="231"/>
      <c r="J15" s="229"/>
      <c r="K15" s="229"/>
      <c r="L15" s="230">
        <f t="shared" si="1"/>
        <v>0</v>
      </c>
      <c r="M15" s="229"/>
      <c r="N15" s="229"/>
      <c r="O15" s="229"/>
      <c r="P15" s="230">
        <f t="shared" si="2"/>
        <v>0</v>
      </c>
      <c r="Q15" s="228"/>
      <c r="R15" s="229"/>
      <c r="S15" s="229"/>
      <c r="T15" s="230">
        <f t="shared" si="3"/>
        <v>0</v>
      </c>
      <c r="U15" s="232"/>
      <c r="V15" s="229"/>
      <c r="W15" s="229"/>
      <c r="X15" s="230">
        <f t="shared" si="4"/>
        <v>0</v>
      </c>
      <c r="Y15" s="231"/>
      <c r="Z15" s="229"/>
      <c r="AA15" s="229"/>
      <c r="AB15" s="230">
        <f t="shared" si="5"/>
        <v>0</v>
      </c>
      <c r="AC15" s="228"/>
      <c r="AD15" s="229"/>
      <c r="AE15" s="229"/>
      <c r="AF15" s="230">
        <f t="shared" si="6"/>
        <v>0</v>
      </c>
      <c r="AG15" s="232"/>
      <c r="AH15" s="229"/>
      <c r="AI15" s="229"/>
      <c r="AJ15" s="230">
        <f t="shared" si="7"/>
        <v>0</v>
      </c>
      <c r="AK15" s="231"/>
      <c r="AL15" s="229"/>
      <c r="AM15" s="229"/>
      <c r="AN15" s="230">
        <f t="shared" si="8"/>
        <v>0</v>
      </c>
      <c r="AO15" s="228"/>
      <c r="AP15" s="229"/>
      <c r="AQ15" s="229"/>
      <c r="AR15" s="230">
        <f t="shared" si="9"/>
        <v>0</v>
      </c>
      <c r="AS15" s="232"/>
      <c r="AT15" s="229"/>
      <c r="AU15" s="229"/>
      <c r="AV15" s="230">
        <f t="shared" si="10"/>
        <v>0</v>
      </c>
      <c r="AW15" s="231"/>
      <c r="AX15" s="229"/>
      <c r="AY15" s="229"/>
      <c r="AZ15" s="230">
        <f t="shared" si="11"/>
        <v>0</v>
      </c>
      <c r="BA15" s="228"/>
      <c r="BB15" s="229"/>
      <c r="BC15" s="229"/>
      <c r="BD15" s="230">
        <f t="shared" si="12"/>
        <v>0</v>
      </c>
      <c r="BE15" s="231"/>
      <c r="BF15" s="229"/>
      <c r="BG15" s="229"/>
      <c r="BH15" s="230">
        <f t="shared" si="13"/>
        <v>0</v>
      </c>
      <c r="BI15" s="228"/>
      <c r="BJ15" s="229"/>
      <c r="BK15" s="229"/>
      <c r="BL15" s="230">
        <f t="shared" si="14"/>
        <v>0</v>
      </c>
      <c r="BM15" s="231"/>
      <c r="BN15" s="229"/>
      <c r="BO15" s="229"/>
      <c r="BP15" s="230">
        <f t="shared" si="15"/>
        <v>0</v>
      </c>
      <c r="BQ15" s="228"/>
      <c r="BR15" s="229"/>
      <c r="BS15" s="229"/>
      <c r="BT15" s="230">
        <f t="shared" si="16"/>
        <v>0</v>
      </c>
      <c r="BU15" s="231"/>
      <c r="BV15" s="229"/>
      <c r="BW15" s="229"/>
      <c r="BX15" s="233">
        <f t="shared" si="17"/>
        <v>0</v>
      </c>
      <c r="BY15" s="228"/>
      <c r="BZ15" s="229"/>
      <c r="CA15" s="229"/>
      <c r="CB15" s="230">
        <f t="shared" si="18"/>
        <v>0</v>
      </c>
      <c r="CC15" s="232"/>
      <c r="CD15" s="229"/>
      <c r="CE15" s="229"/>
      <c r="CF15" s="230">
        <f t="shared" si="19"/>
        <v>0</v>
      </c>
      <c r="CG15" s="231"/>
      <c r="CH15" s="229"/>
      <c r="CI15" s="229"/>
      <c r="CJ15" s="230">
        <f t="shared" si="20"/>
        <v>0</v>
      </c>
      <c r="CK15" s="228"/>
      <c r="CL15" s="229"/>
      <c r="CM15" s="229"/>
      <c r="CN15" s="230">
        <f t="shared" si="21"/>
        <v>0</v>
      </c>
      <c r="CO15" s="232"/>
      <c r="CP15" s="229"/>
      <c r="CQ15" s="229"/>
      <c r="CR15" s="230">
        <f t="shared" si="22"/>
        <v>0</v>
      </c>
      <c r="CS15" s="231"/>
      <c r="CT15" s="229"/>
      <c r="CU15" s="229"/>
      <c r="CV15" s="230">
        <f t="shared" si="23"/>
        <v>0</v>
      </c>
      <c r="CW15" s="228"/>
      <c r="CX15" s="229"/>
      <c r="CY15" s="229"/>
      <c r="CZ15" s="234">
        <f t="shared" si="24"/>
        <v>0</v>
      </c>
      <c r="DA15" s="232"/>
      <c r="DB15" s="229"/>
      <c r="DC15" s="229"/>
      <c r="DD15" s="230">
        <f t="shared" si="25"/>
        <v>0</v>
      </c>
      <c r="DE15" s="236">
        <f t="shared" si="26"/>
        <v>0</v>
      </c>
      <c r="DF15" s="238">
        <f t="shared" si="27"/>
        <v>0</v>
      </c>
      <c r="DG15" s="236">
        <f t="shared" si="28"/>
        <v>0</v>
      </c>
      <c r="DH15" s="236">
        <f t="shared" si="29"/>
        <v>0</v>
      </c>
      <c r="DI15" s="1"/>
    </row>
    <row r="16" spans="1:113" ht="15.75" customHeight="1" x14ac:dyDescent="0.25">
      <c r="A16" s="346"/>
      <c r="B16" s="343"/>
      <c r="C16" s="348"/>
      <c r="D16" s="237" t="s">
        <v>27</v>
      </c>
      <c r="E16" s="228"/>
      <c r="F16" s="229"/>
      <c r="G16" s="229"/>
      <c r="H16" s="230">
        <f t="shared" si="0"/>
        <v>0</v>
      </c>
      <c r="I16" s="231"/>
      <c r="J16" s="229"/>
      <c r="K16" s="229"/>
      <c r="L16" s="230">
        <f t="shared" si="1"/>
        <v>0</v>
      </c>
      <c r="M16" s="229"/>
      <c r="N16" s="229"/>
      <c r="O16" s="229"/>
      <c r="P16" s="230">
        <f t="shared" si="2"/>
        <v>0</v>
      </c>
      <c r="Q16" s="228"/>
      <c r="R16" s="229"/>
      <c r="S16" s="229"/>
      <c r="T16" s="230">
        <f t="shared" si="3"/>
        <v>0</v>
      </c>
      <c r="U16" s="232"/>
      <c r="V16" s="229"/>
      <c r="W16" s="229"/>
      <c r="X16" s="230">
        <f t="shared" si="4"/>
        <v>0</v>
      </c>
      <c r="Y16" s="231"/>
      <c r="Z16" s="229"/>
      <c r="AA16" s="229"/>
      <c r="AB16" s="230">
        <f t="shared" si="5"/>
        <v>0</v>
      </c>
      <c r="AC16" s="228"/>
      <c r="AD16" s="229"/>
      <c r="AE16" s="229"/>
      <c r="AF16" s="230">
        <f t="shared" si="6"/>
        <v>0</v>
      </c>
      <c r="AG16" s="232"/>
      <c r="AH16" s="229"/>
      <c r="AI16" s="229"/>
      <c r="AJ16" s="230">
        <f t="shared" si="7"/>
        <v>0</v>
      </c>
      <c r="AK16" s="231"/>
      <c r="AL16" s="229"/>
      <c r="AM16" s="229"/>
      <c r="AN16" s="230">
        <f t="shared" si="8"/>
        <v>0</v>
      </c>
      <c r="AO16" s="228"/>
      <c r="AP16" s="229"/>
      <c r="AQ16" s="229"/>
      <c r="AR16" s="230">
        <f t="shared" si="9"/>
        <v>0</v>
      </c>
      <c r="AS16" s="232"/>
      <c r="AT16" s="229"/>
      <c r="AU16" s="229"/>
      <c r="AV16" s="230">
        <f t="shared" si="10"/>
        <v>0</v>
      </c>
      <c r="AW16" s="231"/>
      <c r="AX16" s="229"/>
      <c r="AY16" s="229"/>
      <c r="AZ16" s="230">
        <f t="shared" si="11"/>
        <v>0</v>
      </c>
      <c r="BA16" s="228"/>
      <c r="BB16" s="229"/>
      <c r="BC16" s="229"/>
      <c r="BD16" s="230">
        <f t="shared" si="12"/>
        <v>0</v>
      </c>
      <c r="BE16" s="231"/>
      <c r="BF16" s="229"/>
      <c r="BG16" s="229"/>
      <c r="BH16" s="230">
        <f t="shared" si="13"/>
        <v>0</v>
      </c>
      <c r="BI16" s="228"/>
      <c r="BJ16" s="229"/>
      <c r="BK16" s="229"/>
      <c r="BL16" s="230">
        <f t="shared" si="14"/>
        <v>0</v>
      </c>
      <c r="BM16" s="231"/>
      <c r="BN16" s="229"/>
      <c r="BO16" s="229"/>
      <c r="BP16" s="230">
        <f t="shared" si="15"/>
        <v>0</v>
      </c>
      <c r="BQ16" s="228"/>
      <c r="BR16" s="229"/>
      <c r="BS16" s="229"/>
      <c r="BT16" s="230">
        <f t="shared" si="16"/>
        <v>0</v>
      </c>
      <c r="BU16" s="231"/>
      <c r="BV16" s="229"/>
      <c r="BW16" s="229"/>
      <c r="BX16" s="233">
        <f t="shared" si="17"/>
        <v>0</v>
      </c>
      <c r="BY16" s="228"/>
      <c r="BZ16" s="229"/>
      <c r="CA16" s="229"/>
      <c r="CB16" s="230">
        <f t="shared" si="18"/>
        <v>0</v>
      </c>
      <c r="CC16" s="232"/>
      <c r="CD16" s="229"/>
      <c r="CE16" s="229"/>
      <c r="CF16" s="230">
        <f t="shared" si="19"/>
        <v>0</v>
      </c>
      <c r="CG16" s="231"/>
      <c r="CH16" s="229"/>
      <c r="CI16" s="229"/>
      <c r="CJ16" s="230">
        <f t="shared" si="20"/>
        <v>0</v>
      </c>
      <c r="CK16" s="228"/>
      <c r="CL16" s="229"/>
      <c r="CM16" s="229"/>
      <c r="CN16" s="230">
        <f t="shared" si="21"/>
        <v>0</v>
      </c>
      <c r="CO16" s="232"/>
      <c r="CP16" s="229"/>
      <c r="CQ16" s="229"/>
      <c r="CR16" s="230">
        <f t="shared" si="22"/>
        <v>0</v>
      </c>
      <c r="CS16" s="231"/>
      <c r="CT16" s="229"/>
      <c r="CU16" s="229"/>
      <c r="CV16" s="230">
        <f t="shared" si="23"/>
        <v>0</v>
      </c>
      <c r="CW16" s="228"/>
      <c r="CX16" s="229"/>
      <c r="CY16" s="229"/>
      <c r="CZ16" s="234">
        <f t="shared" si="24"/>
        <v>0</v>
      </c>
      <c r="DA16" s="232"/>
      <c r="DB16" s="229"/>
      <c r="DC16" s="229"/>
      <c r="DD16" s="230">
        <f t="shared" si="25"/>
        <v>0</v>
      </c>
      <c r="DE16" s="236">
        <f t="shared" si="26"/>
        <v>0</v>
      </c>
      <c r="DF16" s="238">
        <f t="shared" si="27"/>
        <v>0</v>
      </c>
      <c r="DG16" s="236">
        <f t="shared" si="28"/>
        <v>0</v>
      </c>
      <c r="DH16" s="236">
        <f t="shared" si="29"/>
        <v>0</v>
      </c>
      <c r="DI16" s="1"/>
    </row>
    <row r="17" spans="1:113" ht="15.75" customHeight="1" x14ac:dyDescent="0.25">
      <c r="A17" s="345" t="s">
        <v>35</v>
      </c>
      <c r="B17" s="349" t="s">
        <v>71</v>
      </c>
      <c r="C17" s="352" t="s">
        <v>72</v>
      </c>
      <c r="D17" s="227" t="s">
        <v>26</v>
      </c>
      <c r="E17" s="228"/>
      <c r="F17" s="229"/>
      <c r="G17" s="229"/>
      <c r="H17" s="230">
        <f t="shared" si="0"/>
        <v>0</v>
      </c>
      <c r="I17" s="231"/>
      <c r="J17" s="229"/>
      <c r="K17" s="229"/>
      <c r="L17" s="230">
        <f t="shared" si="1"/>
        <v>0</v>
      </c>
      <c r="M17" s="229"/>
      <c r="N17" s="229"/>
      <c r="O17" s="229"/>
      <c r="P17" s="230">
        <f t="shared" si="2"/>
        <v>0</v>
      </c>
      <c r="Q17" s="228"/>
      <c r="R17" s="229"/>
      <c r="S17" s="229"/>
      <c r="T17" s="230">
        <f t="shared" si="3"/>
        <v>0</v>
      </c>
      <c r="U17" s="232"/>
      <c r="V17" s="229"/>
      <c r="W17" s="229"/>
      <c r="X17" s="230">
        <f t="shared" si="4"/>
        <v>0</v>
      </c>
      <c r="Y17" s="231"/>
      <c r="Z17" s="229"/>
      <c r="AA17" s="229"/>
      <c r="AB17" s="230">
        <f t="shared" si="5"/>
        <v>0</v>
      </c>
      <c r="AC17" s="228"/>
      <c r="AD17" s="229"/>
      <c r="AE17" s="229"/>
      <c r="AF17" s="230">
        <f t="shared" si="6"/>
        <v>0</v>
      </c>
      <c r="AG17" s="232"/>
      <c r="AH17" s="229"/>
      <c r="AI17" s="229"/>
      <c r="AJ17" s="230">
        <f t="shared" si="7"/>
        <v>0</v>
      </c>
      <c r="AK17" s="231"/>
      <c r="AL17" s="229"/>
      <c r="AM17" s="229"/>
      <c r="AN17" s="230">
        <f t="shared" si="8"/>
        <v>0</v>
      </c>
      <c r="AO17" s="228"/>
      <c r="AP17" s="229"/>
      <c r="AQ17" s="229"/>
      <c r="AR17" s="230">
        <f t="shared" si="9"/>
        <v>0</v>
      </c>
      <c r="AS17" s="232"/>
      <c r="AT17" s="229"/>
      <c r="AU17" s="229"/>
      <c r="AV17" s="230">
        <f t="shared" si="10"/>
        <v>0</v>
      </c>
      <c r="AW17" s="231"/>
      <c r="AX17" s="229"/>
      <c r="AY17" s="229"/>
      <c r="AZ17" s="230">
        <f t="shared" si="11"/>
        <v>0</v>
      </c>
      <c r="BA17" s="228"/>
      <c r="BB17" s="229"/>
      <c r="BC17" s="229"/>
      <c r="BD17" s="230">
        <f t="shared" si="12"/>
        <v>0</v>
      </c>
      <c r="BE17" s="231"/>
      <c r="BF17" s="229"/>
      <c r="BG17" s="229"/>
      <c r="BH17" s="230">
        <f t="shared" si="13"/>
        <v>0</v>
      </c>
      <c r="BI17" s="228"/>
      <c r="BJ17" s="229"/>
      <c r="BK17" s="229"/>
      <c r="BL17" s="230">
        <f t="shared" si="14"/>
        <v>0</v>
      </c>
      <c r="BM17" s="231"/>
      <c r="BN17" s="229"/>
      <c r="BO17" s="229"/>
      <c r="BP17" s="230">
        <f t="shared" si="15"/>
        <v>0</v>
      </c>
      <c r="BQ17" s="228"/>
      <c r="BR17" s="229"/>
      <c r="BS17" s="229"/>
      <c r="BT17" s="230">
        <f t="shared" si="16"/>
        <v>0</v>
      </c>
      <c r="BU17" s="231"/>
      <c r="BV17" s="229"/>
      <c r="BW17" s="229"/>
      <c r="BX17" s="233">
        <f t="shared" si="17"/>
        <v>0</v>
      </c>
      <c r="BY17" s="228"/>
      <c r="BZ17" s="229"/>
      <c r="CA17" s="229"/>
      <c r="CB17" s="230">
        <f t="shared" si="18"/>
        <v>0</v>
      </c>
      <c r="CC17" s="232"/>
      <c r="CD17" s="229"/>
      <c r="CE17" s="229"/>
      <c r="CF17" s="230">
        <f t="shared" si="19"/>
        <v>0</v>
      </c>
      <c r="CG17" s="231"/>
      <c r="CH17" s="229"/>
      <c r="CI17" s="229"/>
      <c r="CJ17" s="230">
        <f t="shared" si="20"/>
        <v>0</v>
      </c>
      <c r="CK17" s="228"/>
      <c r="CL17" s="229"/>
      <c r="CM17" s="229"/>
      <c r="CN17" s="230">
        <f t="shared" si="21"/>
        <v>0</v>
      </c>
      <c r="CO17" s="232"/>
      <c r="CP17" s="229"/>
      <c r="CQ17" s="229"/>
      <c r="CR17" s="230">
        <f t="shared" si="22"/>
        <v>0</v>
      </c>
      <c r="CS17" s="231"/>
      <c r="CT17" s="229"/>
      <c r="CU17" s="229"/>
      <c r="CV17" s="230">
        <f t="shared" si="23"/>
        <v>0</v>
      </c>
      <c r="CW17" s="228"/>
      <c r="CX17" s="229"/>
      <c r="CY17" s="229"/>
      <c r="CZ17" s="234">
        <f t="shared" si="24"/>
        <v>0</v>
      </c>
      <c r="DA17" s="232"/>
      <c r="DB17" s="229"/>
      <c r="DC17" s="229"/>
      <c r="DD17" s="230">
        <f t="shared" si="25"/>
        <v>0</v>
      </c>
      <c r="DE17" s="236">
        <f t="shared" si="26"/>
        <v>0</v>
      </c>
      <c r="DF17" s="238">
        <f t="shared" si="27"/>
        <v>0</v>
      </c>
      <c r="DG17" s="236">
        <f t="shared" si="28"/>
        <v>0</v>
      </c>
      <c r="DH17" s="236">
        <f t="shared" si="29"/>
        <v>0</v>
      </c>
      <c r="DI17" s="1"/>
    </row>
    <row r="18" spans="1:113" ht="15.75" customHeight="1" x14ac:dyDescent="0.25">
      <c r="A18" s="346"/>
      <c r="B18" s="343"/>
      <c r="C18" s="348"/>
      <c r="D18" s="237" t="s">
        <v>27</v>
      </c>
      <c r="E18" s="228"/>
      <c r="F18" s="229"/>
      <c r="G18" s="229"/>
      <c r="H18" s="230">
        <f t="shared" si="0"/>
        <v>0</v>
      </c>
      <c r="I18" s="231"/>
      <c r="J18" s="229"/>
      <c r="K18" s="229"/>
      <c r="L18" s="230">
        <f t="shared" si="1"/>
        <v>0</v>
      </c>
      <c r="M18" s="229"/>
      <c r="N18" s="229"/>
      <c r="O18" s="229"/>
      <c r="P18" s="230">
        <f t="shared" si="2"/>
        <v>0</v>
      </c>
      <c r="Q18" s="228"/>
      <c r="R18" s="229"/>
      <c r="S18" s="229"/>
      <c r="T18" s="230">
        <f t="shared" si="3"/>
        <v>0</v>
      </c>
      <c r="U18" s="232"/>
      <c r="V18" s="229"/>
      <c r="W18" s="229"/>
      <c r="X18" s="230">
        <f t="shared" si="4"/>
        <v>0</v>
      </c>
      <c r="Y18" s="231"/>
      <c r="Z18" s="229"/>
      <c r="AA18" s="229"/>
      <c r="AB18" s="230">
        <f t="shared" si="5"/>
        <v>0</v>
      </c>
      <c r="AC18" s="228"/>
      <c r="AD18" s="229"/>
      <c r="AE18" s="229"/>
      <c r="AF18" s="230">
        <f t="shared" si="6"/>
        <v>0</v>
      </c>
      <c r="AG18" s="232"/>
      <c r="AH18" s="229"/>
      <c r="AI18" s="229"/>
      <c r="AJ18" s="230">
        <f t="shared" si="7"/>
        <v>0</v>
      </c>
      <c r="AK18" s="231"/>
      <c r="AL18" s="229"/>
      <c r="AM18" s="229"/>
      <c r="AN18" s="230">
        <f t="shared" si="8"/>
        <v>0</v>
      </c>
      <c r="AO18" s="228"/>
      <c r="AP18" s="229"/>
      <c r="AQ18" s="229"/>
      <c r="AR18" s="230">
        <f t="shared" si="9"/>
        <v>0</v>
      </c>
      <c r="AS18" s="232"/>
      <c r="AT18" s="229"/>
      <c r="AU18" s="229"/>
      <c r="AV18" s="230">
        <f t="shared" si="10"/>
        <v>0</v>
      </c>
      <c r="AW18" s="231"/>
      <c r="AX18" s="229"/>
      <c r="AY18" s="229"/>
      <c r="AZ18" s="230">
        <f t="shared" si="11"/>
        <v>0</v>
      </c>
      <c r="BA18" s="228"/>
      <c r="BB18" s="229"/>
      <c r="BC18" s="229"/>
      <c r="BD18" s="230">
        <f t="shared" si="12"/>
        <v>0</v>
      </c>
      <c r="BE18" s="231"/>
      <c r="BF18" s="229"/>
      <c r="BG18" s="229"/>
      <c r="BH18" s="230">
        <f t="shared" si="13"/>
        <v>0</v>
      </c>
      <c r="BI18" s="228"/>
      <c r="BJ18" s="229"/>
      <c r="BK18" s="229"/>
      <c r="BL18" s="230">
        <f t="shared" si="14"/>
        <v>0</v>
      </c>
      <c r="BM18" s="231"/>
      <c r="BN18" s="229"/>
      <c r="BO18" s="229"/>
      <c r="BP18" s="230">
        <f t="shared" si="15"/>
        <v>0</v>
      </c>
      <c r="BQ18" s="228"/>
      <c r="BR18" s="229"/>
      <c r="BS18" s="229"/>
      <c r="BT18" s="230">
        <f t="shared" si="16"/>
        <v>0</v>
      </c>
      <c r="BU18" s="231"/>
      <c r="BV18" s="229"/>
      <c r="BW18" s="229"/>
      <c r="BX18" s="233">
        <f t="shared" si="17"/>
        <v>0</v>
      </c>
      <c r="BY18" s="228"/>
      <c r="BZ18" s="229"/>
      <c r="CA18" s="229"/>
      <c r="CB18" s="230">
        <f t="shared" si="18"/>
        <v>0</v>
      </c>
      <c r="CC18" s="232"/>
      <c r="CD18" s="229"/>
      <c r="CE18" s="229"/>
      <c r="CF18" s="230">
        <f t="shared" si="19"/>
        <v>0</v>
      </c>
      <c r="CG18" s="231"/>
      <c r="CH18" s="229"/>
      <c r="CI18" s="229"/>
      <c r="CJ18" s="230">
        <f t="shared" si="20"/>
        <v>0</v>
      </c>
      <c r="CK18" s="228"/>
      <c r="CL18" s="229"/>
      <c r="CM18" s="229"/>
      <c r="CN18" s="230">
        <f t="shared" si="21"/>
        <v>0</v>
      </c>
      <c r="CO18" s="232"/>
      <c r="CP18" s="229"/>
      <c r="CQ18" s="229"/>
      <c r="CR18" s="230">
        <f t="shared" si="22"/>
        <v>0</v>
      </c>
      <c r="CS18" s="231"/>
      <c r="CT18" s="229"/>
      <c r="CU18" s="229"/>
      <c r="CV18" s="230">
        <f t="shared" si="23"/>
        <v>0</v>
      </c>
      <c r="CW18" s="228"/>
      <c r="CX18" s="229"/>
      <c r="CY18" s="229"/>
      <c r="CZ18" s="234">
        <f t="shared" si="24"/>
        <v>0</v>
      </c>
      <c r="DA18" s="232"/>
      <c r="DB18" s="229"/>
      <c r="DC18" s="229"/>
      <c r="DD18" s="230">
        <f t="shared" si="25"/>
        <v>0</v>
      </c>
      <c r="DE18" s="236">
        <f t="shared" si="26"/>
        <v>0</v>
      </c>
      <c r="DF18" s="238">
        <f t="shared" si="27"/>
        <v>0</v>
      </c>
      <c r="DG18" s="236">
        <f t="shared" si="28"/>
        <v>0</v>
      </c>
      <c r="DH18" s="236">
        <f t="shared" si="29"/>
        <v>0</v>
      </c>
      <c r="DI18" s="1"/>
    </row>
    <row r="19" spans="1:113" ht="15.75" customHeight="1" x14ac:dyDescent="0.25">
      <c r="A19" s="345" t="s">
        <v>35</v>
      </c>
      <c r="B19" s="349" t="s">
        <v>73</v>
      </c>
      <c r="C19" s="352" t="s">
        <v>74</v>
      </c>
      <c r="D19" s="227" t="s">
        <v>26</v>
      </c>
      <c r="E19" s="228"/>
      <c r="F19" s="229"/>
      <c r="G19" s="229"/>
      <c r="H19" s="230">
        <f t="shared" si="0"/>
        <v>0</v>
      </c>
      <c r="I19" s="231"/>
      <c r="J19" s="229"/>
      <c r="K19" s="229"/>
      <c r="L19" s="230">
        <f t="shared" si="1"/>
        <v>0</v>
      </c>
      <c r="M19" s="229"/>
      <c r="N19" s="229"/>
      <c r="O19" s="229"/>
      <c r="P19" s="230">
        <f t="shared" si="2"/>
        <v>0</v>
      </c>
      <c r="Q19" s="228"/>
      <c r="R19" s="229"/>
      <c r="S19" s="229"/>
      <c r="T19" s="230">
        <f t="shared" si="3"/>
        <v>0</v>
      </c>
      <c r="U19" s="232"/>
      <c r="V19" s="229"/>
      <c r="W19" s="229"/>
      <c r="X19" s="230">
        <f t="shared" si="4"/>
        <v>0</v>
      </c>
      <c r="Y19" s="231"/>
      <c r="Z19" s="229"/>
      <c r="AA19" s="229"/>
      <c r="AB19" s="230">
        <f t="shared" si="5"/>
        <v>0</v>
      </c>
      <c r="AC19" s="228"/>
      <c r="AD19" s="229"/>
      <c r="AE19" s="229"/>
      <c r="AF19" s="230">
        <f t="shared" si="6"/>
        <v>0</v>
      </c>
      <c r="AG19" s="232"/>
      <c r="AH19" s="229"/>
      <c r="AI19" s="229"/>
      <c r="AJ19" s="230">
        <f t="shared" si="7"/>
        <v>0</v>
      </c>
      <c r="AK19" s="231"/>
      <c r="AL19" s="229"/>
      <c r="AM19" s="229"/>
      <c r="AN19" s="230">
        <f t="shared" si="8"/>
        <v>0</v>
      </c>
      <c r="AO19" s="228"/>
      <c r="AP19" s="229"/>
      <c r="AQ19" s="229"/>
      <c r="AR19" s="230">
        <f t="shared" si="9"/>
        <v>0</v>
      </c>
      <c r="AS19" s="232"/>
      <c r="AT19" s="229"/>
      <c r="AU19" s="229"/>
      <c r="AV19" s="230">
        <f t="shared" si="10"/>
        <v>0</v>
      </c>
      <c r="AW19" s="231"/>
      <c r="AX19" s="229"/>
      <c r="AY19" s="229"/>
      <c r="AZ19" s="230">
        <f t="shared" si="11"/>
        <v>0</v>
      </c>
      <c r="BA19" s="228"/>
      <c r="BB19" s="229"/>
      <c r="BC19" s="229"/>
      <c r="BD19" s="230">
        <f t="shared" si="12"/>
        <v>0</v>
      </c>
      <c r="BE19" s="231"/>
      <c r="BF19" s="229"/>
      <c r="BG19" s="229"/>
      <c r="BH19" s="230">
        <f t="shared" si="13"/>
        <v>0</v>
      </c>
      <c r="BI19" s="228"/>
      <c r="BJ19" s="229"/>
      <c r="BK19" s="229"/>
      <c r="BL19" s="230">
        <f t="shared" si="14"/>
        <v>0</v>
      </c>
      <c r="BM19" s="231"/>
      <c r="BN19" s="229"/>
      <c r="BO19" s="229"/>
      <c r="BP19" s="230">
        <f t="shared" si="15"/>
        <v>0</v>
      </c>
      <c r="BQ19" s="228"/>
      <c r="BR19" s="229"/>
      <c r="BS19" s="229"/>
      <c r="BT19" s="230">
        <f t="shared" si="16"/>
        <v>0</v>
      </c>
      <c r="BU19" s="231"/>
      <c r="BV19" s="229"/>
      <c r="BW19" s="229"/>
      <c r="BX19" s="233">
        <f t="shared" si="17"/>
        <v>0</v>
      </c>
      <c r="BY19" s="228"/>
      <c r="BZ19" s="229"/>
      <c r="CA19" s="229"/>
      <c r="CB19" s="230">
        <f t="shared" si="18"/>
        <v>0</v>
      </c>
      <c r="CC19" s="232"/>
      <c r="CD19" s="229"/>
      <c r="CE19" s="229"/>
      <c r="CF19" s="230">
        <f t="shared" si="19"/>
        <v>0</v>
      </c>
      <c r="CG19" s="231"/>
      <c r="CH19" s="229"/>
      <c r="CI19" s="229"/>
      <c r="CJ19" s="230">
        <f t="shared" si="20"/>
        <v>0</v>
      </c>
      <c r="CK19" s="228"/>
      <c r="CL19" s="229"/>
      <c r="CM19" s="229"/>
      <c r="CN19" s="230">
        <f t="shared" si="21"/>
        <v>0</v>
      </c>
      <c r="CO19" s="232"/>
      <c r="CP19" s="229"/>
      <c r="CQ19" s="229"/>
      <c r="CR19" s="230">
        <f t="shared" si="22"/>
        <v>0</v>
      </c>
      <c r="CS19" s="231"/>
      <c r="CT19" s="229"/>
      <c r="CU19" s="229"/>
      <c r="CV19" s="230">
        <f t="shared" si="23"/>
        <v>0</v>
      </c>
      <c r="CW19" s="228"/>
      <c r="CX19" s="229"/>
      <c r="CY19" s="229"/>
      <c r="CZ19" s="234">
        <f t="shared" si="24"/>
        <v>0</v>
      </c>
      <c r="DA19" s="232"/>
      <c r="DB19" s="229"/>
      <c r="DC19" s="229"/>
      <c r="DD19" s="230">
        <f t="shared" si="25"/>
        <v>0</v>
      </c>
      <c r="DE19" s="236">
        <f t="shared" si="26"/>
        <v>0</v>
      </c>
      <c r="DF19" s="238">
        <f t="shared" si="27"/>
        <v>0</v>
      </c>
      <c r="DG19" s="236">
        <f t="shared" si="28"/>
        <v>0</v>
      </c>
      <c r="DH19" s="236">
        <f t="shared" si="29"/>
        <v>0</v>
      </c>
      <c r="DI19" s="1"/>
    </row>
    <row r="20" spans="1:113" ht="15.75" customHeight="1" x14ac:dyDescent="0.25">
      <c r="A20" s="346"/>
      <c r="B20" s="343"/>
      <c r="C20" s="348"/>
      <c r="D20" s="237" t="s">
        <v>27</v>
      </c>
      <c r="E20" s="228"/>
      <c r="F20" s="229"/>
      <c r="G20" s="229"/>
      <c r="H20" s="230">
        <f t="shared" si="0"/>
        <v>0</v>
      </c>
      <c r="I20" s="231"/>
      <c r="J20" s="229"/>
      <c r="K20" s="229"/>
      <c r="L20" s="230">
        <f t="shared" si="1"/>
        <v>0</v>
      </c>
      <c r="M20" s="229"/>
      <c r="N20" s="229"/>
      <c r="O20" s="229"/>
      <c r="P20" s="230">
        <f t="shared" si="2"/>
        <v>0</v>
      </c>
      <c r="Q20" s="228"/>
      <c r="R20" s="229"/>
      <c r="S20" s="229"/>
      <c r="T20" s="230">
        <f t="shared" si="3"/>
        <v>0</v>
      </c>
      <c r="U20" s="232"/>
      <c r="V20" s="229"/>
      <c r="W20" s="229"/>
      <c r="X20" s="230">
        <f t="shared" si="4"/>
        <v>0</v>
      </c>
      <c r="Y20" s="231"/>
      <c r="Z20" s="229"/>
      <c r="AA20" s="229"/>
      <c r="AB20" s="230">
        <f t="shared" si="5"/>
        <v>0</v>
      </c>
      <c r="AC20" s="228"/>
      <c r="AD20" s="229"/>
      <c r="AE20" s="229"/>
      <c r="AF20" s="230">
        <f t="shared" si="6"/>
        <v>0</v>
      </c>
      <c r="AG20" s="232"/>
      <c r="AH20" s="229"/>
      <c r="AI20" s="229"/>
      <c r="AJ20" s="230">
        <f t="shared" si="7"/>
        <v>0</v>
      </c>
      <c r="AK20" s="231"/>
      <c r="AL20" s="229"/>
      <c r="AM20" s="229"/>
      <c r="AN20" s="230">
        <f t="shared" si="8"/>
        <v>0</v>
      </c>
      <c r="AO20" s="228"/>
      <c r="AP20" s="229"/>
      <c r="AQ20" s="229"/>
      <c r="AR20" s="230">
        <f t="shared" si="9"/>
        <v>0</v>
      </c>
      <c r="AS20" s="232"/>
      <c r="AT20" s="229"/>
      <c r="AU20" s="229"/>
      <c r="AV20" s="230">
        <f t="shared" si="10"/>
        <v>0</v>
      </c>
      <c r="AW20" s="231"/>
      <c r="AX20" s="229"/>
      <c r="AY20" s="229"/>
      <c r="AZ20" s="230">
        <f t="shared" si="11"/>
        <v>0</v>
      </c>
      <c r="BA20" s="228"/>
      <c r="BB20" s="229"/>
      <c r="BC20" s="229"/>
      <c r="BD20" s="230">
        <f t="shared" si="12"/>
        <v>0</v>
      </c>
      <c r="BE20" s="231"/>
      <c r="BF20" s="229"/>
      <c r="BG20" s="229"/>
      <c r="BH20" s="230">
        <f t="shared" si="13"/>
        <v>0</v>
      </c>
      <c r="BI20" s="228"/>
      <c r="BJ20" s="229"/>
      <c r="BK20" s="229"/>
      <c r="BL20" s="230">
        <f t="shared" si="14"/>
        <v>0</v>
      </c>
      <c r="BM20" s="231"/>
      <c r="BN20" s="229"/>
      <c r="BO20" s="229"/>
      <c r="BP20" s="230">
        <f t="shared" si="15"/>
        <v>0</v>
      </c>
      <c r="BQ20" s="228"/>
      <c r="BR20" s="229"/>
      <c r="BS20" s="229"/>
      <c r="BT20" s="230">
        <f t="shared" si="16"/>
        <v>0</v>
      </c>
      <c r="BU20" s="231"/>
      <c r="BV20" s="229"/>
      <c r="BW20" s="229"/>
      <c r="BX20" s="233">
        <f t="shared" si="17"/>
        <v>0</v>
      </c>
      <c r="BY20" s="228"/>
      <c r="BZ20" s="229"/>
      <c r="CA20" s="229"/>
      <c r="CB20" s="230">
        <f t="shared" si="18"/>
        <v>0</v>
      </c>
      <c r="CC20" s="232"/>
      <c r="CD20" s="229"/>
      <c r="CE20" s="229"/>
      <c r="CF20" s="230">
        <f t="shared" si="19"/>
        <v>0</v>
      </c>
      <c r="CG20" s="231"/>
      <c r="CH20" s="229"/>
      <c r="CI20" s="229"/>
      <c r="CJ20" s="230">
        <f t="shared" si="20"/>
        <v>0</v>
      </c>
      <c r="CK20" s="228"/>
      <c r="CL20" s="229"/>
      <c r="CM20" s="229"/>
      <c r="CN20" s="230">
        <f t="shared" si="21"/>
        <v>0</v>
      </c>
      <c r="CO20" s="232"/>
      <c r="CP20" s="229"/>
      <c r="CQ20" s="229"/>
      <c r="CR20" s="230">
        <f t="shared" si="22"/>
        <v>0</v>
      </c>
      <c r="CS20" s="231"/>
      <c r="CT20" s="229"/>
      <c r="CU20" s="229"/>
      <c r="CV20" s="230">
        <f t="shared" si="23"/>
        <v>0</v>
      </c>
      <c r="CW20" s="228"/>
      <c r="CX20" s="229"/>
      <c r="CY20" s="229"/>
      <c r="CZ20" s="234">
        <f t="shared" si="24"/>
        <v>0</v>
      </c>
      <c r="DA20" s="232"/>
      <c r="DB20" s="229"/>
      <c r="DC20" s="229"/>
      <c r="DD20" s="230">
        <f t="shared" si="25"/>
        <v>0</v>
      </c>
      <c r="DE20" s="236">
        <f t="shared" si="26"/>
        <v>0</v>
      </c>
      <c r="DF20" s="238">
        <f t="shared" si="27"/>
        <v>0</v>
      </c>
      <c r="DG20" s="236">
        <f t="shared" si="28"/>
        <v>0</v>
      </c>
      <c r="DH20" s="236">
        <f t="shared" si="29"/>
        <v>0</v>
      </c>
      <c r="DI20" s="1"/>
    </row>
    <row r="21" spans="1:113" ht="15.75" customHeight="1" x14ac:dyDescent="0.25">
      <c r="A21" s="345" t="s">
        <v>35</v>
      </c>
      <c r="B21" s="349" t="s">
        <v>82</v>
      </c>
      <c r="C21" s="354" t="s">
        <v>83</v>
      </c>
      <c r="D21" s="227" t="s">
        <v>26</v>
      </c>
      <c r="E21" s="228"/>
      <c r="F21" s="229"/>
      <c r="G21" s="229"/>
      <c r="H21" s="230">
        <f t="shared" si="0"/>
        <v>0</v>
      </c>
      <c r="I21" s="231"/>
      <c r="J21" s="229"/>
      <c r="K21" s="229"/>
      <c r="L21" s="230">
        <f t="shared" si="1"/>
        <v>0</v>
      </c>
      <c r="M21" s="229"/>
      <c r="N21" s="229"/>
      <c r="O21" s="229"/>
      <c r="P21" s="230">
        <f t="shared" si="2"/>
        <v>0</v>
      </c>
      <c r="Q21" s="228"/>
      <c r="R21" s="229"/>
      <c r="S21" s="229"/>
      <c r="T21" s="230">
        <f t="shared" si="3"/>
        <v>0</v>
      </c>
      <c r="U21" s="232"/>
      <c r="V21" s="229"/>
      <c r="W21" s="229"/>
      <c r="X21" s="230">
        <f t="shared" si="4"/>
        <v>0</v>
      </c>
      <c r="Y21" s="231"/>
      <c r="Z21" s="229"/>
      <c r="AA21" s="229"/>
      <c r="AB21" s="230">
        <f t="shared" si="5"/>
        <v>0</v>
      </c>
      <c r="AC21" s="228"/>
      <c r="AD21" s="229"/>
      <c r="AE21" s="229"/>
      <c r="AF21" s="230">
        <f t="shared" si="6"/>
        <v>0</v>
      </c>
      <c r="AG21" s="232"/>
      <c r="AH21" s="229"/>
      <c r="AI21" s="229"/>
      <c r="AJ21" s="230">
        <f t="shared" si="7"/>
        <v>0</v>
      </c>
      <c r="AK21" s="231"/>
      <c r="AL21" s="229"/>
      <c r="AM21" s="229"/>
      <c r="AN21" s="230">
        <f t="shared" si="8"/>
        <v>0</v>
      </c>
      <c r="AO21" s="228"/>
      <c r="AP21" s="229"/>
      <c r="AQ21" s="229"/>
      <c r="AR21" s="230">
        <f t="shared" si="9"/>
        <v>0</v>
      </c>
      <c r="AS21" s="232"/>
      <c r="AT21" s="229"/>
      <c r="AU21" s="229"/>
      <c r="AV21" s="230">
        <f t="shared" si="10"/>
        <v>0</v>
      </c>
      <c r="AW21" s="231"/>
      <c r="AX21" s="229"/>
      <c r="AY21" s="229"/>
      <c r="AZ21" s="230">
        <f t="shared" si="11"/>
        <v>0</v>
      </c>
      <c r="BA21" s="228"/>
      <c r="BB21" s="229"/>
      <c r="BC21" s="229"/>
      <c r="BD21" s="230">
        <f t="shared" si="12"/>
        <v>0</v>
      </c>
      <c r="BE21" s="231"/>
      <c r="BF21" s="229"/>
      <c r="BG21" s="229"/>
      <c r="BH21" s="230">
        <f t="shared" si="13"/>
        <v>0</v>
      </c>
      <c r="BI21" s="228"/>
      <c r="BJ21" s="229"/>
      <c r="BK21" s="229"/>
      <c r="BL21" s="230">
        <f t="shared" si="14"/>
        <v>0</v>
      </c>
      <c r="BM21" s="231"/>
      <c r="BN21" s="229"/>
      <c r="BO21" s="229"/>
      <c r="BP21" s="230">
        <f t="shared" si="15"/>
        <v>0</v>
      </c>
      <c r="BQ21" s="228"/>
      <c r="BR21" s="229"/>
      <c r="BS21" s="229"/>
      <c r="BT21" s="230">
        <f t="shared" si="16"/>
        <v>0</v>
      </c>
      <c r="BU21" s="231"/>
      <c r="BV21" s="229"/>
      <c r="BW21" s="229"/>
      <c r="BX21" s="233">
        <f t="shared" si="17"/>
        <v>0</v>
      </c>
      <c r="BY21" s="228"/>
      <c r="BZ21" s="229"/>
      <c r="CA21" s="229"/>
      <c r="CB21" s="230">
        <f t="shared" si="18"/>
        <v>0</v>
      </c>
      <c r="CC21" s="232"/>
      <c r="CD21" s="229"/>
      <c r="CE21" s="229"/>
      <c r="CF21" s="230">
        <f t="shared" si="19"/>
        <v>0</v>
      </c>
      <c r="CG21" s="231"/>
      <c r="CH21" s="229"/>
      <c r="CI21" s="229"/>
      <c r="CJ21" s="230">
        <f t="shared" si="20"/>
        <v>0</v>
      </c>
      <c r="CK21" s="228"/>
      <c r="CL21" s="229"/>
      <c r="CM21" s="229"/>
      <c r="CN21" s="230">
        <f t="shared" si="21"/>
        <v>0</v>
      </c>
      <c r="CO21" s="232"/>
      <c r="CP21" s="229"/>
      <c r="CQ21" s="229"/>
      <c r="CR21" s="230">
        <f t="shared" si="22"/>
        <v>0</v>
      </c>
      <c r="CS21" s="231"/>
      <c r="CT21" s="229"/>
      <c r="CU21" s="229"/>
      <c r="CV21" s="230">
        <f t="shared" si="23"/>
        <v>0</v>
      </c>
      <c r="CW21" s="228"/>
      <c r="CX21" s="229"/>
      <c r="CY21" s="229"/>
      <c r="CZ21" s="234">
        <f t="shared" si="24"/>
        <v>0</v>
      </c>
      <c r="DA21" s="232"/>
      <c r="DB21" s="229"/>
      <c r="DC21" s="229"/>
      <c r="DD21" s="230">
        <f t="shared" si="25"/>
        <v>0</v>
      </c>
      <c r="DE21" s="236">
        <f t="shared" si="26"/>
        <v>0</v>
      </c>
      <c r="DF21" s="238">
        <f t="shared" si="27"/>
        <v>0</v>
      </c>
      <c r="DG21" s="236">
        <f t="shared" si="28"/>
        <v>0</v>
      </c>
      <c r="DH21" s="236">
        <f t="shared" si="29"/>
        <v>0</v>
      </c>
      <c r="DI21" s="1"/>
    </row>
    <row r="22" spans="1:113" ht="15.75" customHeight="1" x14ac:dyDescent="0.25">
      <c r="A22" s="346"/>
      <c r="B22" s="343"/>
      <c r="C22" s="355"/>
      <c r="D22" s="237" t="s">
        <v>27</v>
      </c>
      <c r="E22" s="228"/>
      <c r="F22" s="229"/>
      <c r="G22" s="229"/>
      <c r="H22" s="230">
        <f t="shared" si="0"/>
        <v>0</v>
      </c>
      <c r="I22" s="231"/>
      <c r="J22" s="229"/>
      <c r="K22" s="229"/>
      <c r="L22" s="230">
        <f t="shared" si="1"/>
        <v>0</v>
      </c>
      <c r="M22" s="229"/>
      <c r="N22" s="229"/>
      <c r="O22" s="229"/>
      <c r="P22" s="230">
        <f t="shared" si="2"/>
        <v>0</v>
      </c>
      <c r="Q22" s="228"/>
      <c r="R22" s="229"/>
      <c r="S22" s="229"/>
      <c r="T22" s="230">
        <f t="shared" si="3"/>
        <v>0</v>
      </c>
      <c r="U22" s="232"/>
      <c r="V22" s="229"/>
      <c r="W22" s="229"/>
      <c r="X22" s="230">
        <f t="shared" si="4"/>
        <v>0</v>
      </c>
      <c r="Y22" s="231"/>
      <c r="Z22" s="229"/>
      <c r="AA22" s="229"/>
      <c r="AB22" s="230">
        <f t="shared" si="5"/>
        <v>0</v>
      </c>
      <c r="AC22" s="228"/>
      <c r="AD22" s="229"/>
      <c r="AE22" s="229"/>
      <c r="AF22" s="230">
        <f t="shared" si="6"/>
        <v>0</v>
      </c>
      <c r="AG22" s="232"/>
      <c r="AH22" s="229"/>
      <c r="AI22" s="229"/>
      <c r="AJ22" s="230">
        <f t="shared" si="7"/>
        <v>0</v>
      </c>
      <c r="AK22" s="231"/>
      <c r="AL22" s="229"/>
      <c r="AM22" s="229"/>
      <c r="AN22" s="230">
        <f t="shared" si="8"/>
        <v>0</v>
      </c>
      <c r="AO22" s="228"/>
      <c r="AP22" s="229"/>
      <c r="AQ22" s="229"/>
      <c r="AR22" s="230">
        <f t="shared" si="9"/>
        <v>0</v>
      </c>
      <c r="AS22" s="232"/>
      <c r="AT22" s="229"/>
      <c r="AU22" s="229"/>
      <c r="AV22" s="230">
        <f t="shared" si="10"/>
        <v>0</v>
      </c>
      <c r="AW22" s="231"/>
      <c r="AX22" s="229"/>
      <c r="AY22" s="229"/>
      <c r="AZ22" s="230">
        <f t="shared" si="11"/>
        <v>0</v>
      </c>
      <c r="BA22" s="228"/>
      <c r="BB22" s="229"/>
      <c r="BC22" s="229"/>
      <c r="BD22" s="230">
        <f t="shared" si="12"/>
        <v>0</v>
      </c>
      <c r="BE22" s="231"/>
      <c r="BF22" s="229"/>
      <c r="BG22" s="229"/>
      <c r="BH22" s="230">
        <f t="shared" si="13"/>
        <v>0</v>
      </c>
      <c r="BI22" s="228"/>
      <c r="BJ22" s="229"/>
      <c r="BK22" s="229"/>
      <c r="BL22" s="230">
        <f t="shared" si="14"/>
        <v>0</v>
      </c>
      <c r="BM22" s="231"/>
      <c r="BN22" s="229"/>
      <c r="BO22" s="229"/>
      <c r="BP22" s="230">
        <f t="shared" si="15"/>
        <v>0</v>
      </c>
      <c r="BQ22" s="228"/>
      <c r="BR22" s="229"/>
      <c r="BS22" s="229"/>
      <c r="BT22" s="230">
        <f t="shared" si="16"/>
        <v>0</v>
      </c>
      <c r="BU22" s="231"/>
      <c r="BV22" s="229"/>
      <c r="BW22" s="229"/>
      <c r="BX22" s="233">
        <f t="shared" si="17"/>
        <v>0</v>
      </c>
      <c r="BY22" s="228"/>
      <c r="BZ22" s="229"/>
      <c r="CA22" s="229"/>
      <c r="CB22" s="230">
        <f t="shared" si="18"/>
        <v>0</v>
      </c>
      <c r="CC22" s="232"/>
      <c r="CD22" s="229"/>
      <c r="CE22" s="229"/>
      <c r="CF22" s="230">
        <f t="shared" si="19"/>
        <v>0</v>
      </c>
      <c r="CG22" s="231"/>
      <c r="CH22" s="229"/>
      <c r="CI22" s="229"/>
      <c r="CJ22" s="230">
        <f t="shared" si="20"/>
        <v>0</v>
      </c>
      <c r="CK22" s="228"/>
      <c r="CL22" s="229"/>
      <c r="CM22" s="229"/>
      <c r="CN22" s="230">
        <f t="shared" si="21"/>
        <v>0</v>
      </c>
      <c r="CO22" s="232"/>
      <c r="CP22" s="229"/>
      <c r="CQ22" s="229"/>
      <c r="CR22" s="230">
        <f t="shared" si="22"/>
        <v>0</v>
      </c>
      <c r="CS22" s="231"/>
      <c r="CT22" s="229"/>
      <c r="CU22" s="229"/>
      <c r="CV22" s="230">
        <f t="shared" si="23"/>
        <v>0</v>
      </c>
      <c r="CW22" s="228"/>
      <c r="CX22" s="229"/>
      <c r="CY22" s="229"/>
      <c r="CZ22" s="234">
        <f t="shared" si="24"/>
        <v>0</v>
      </c>
      <c r="DA22" s="232"/>
      <c r="DB22" s="229"/>
      <c r="DC22" s="229"/>
      <c r="DD22" s="230">
        <f t="shared" si="25"/>
        <v>0</v>
      </c>
      <c r="DE22" s="236">
        <f t="shared" si="26"/>
        <v>0</v>
      </c>
      <c r="DF22" s="238">
        <f t="shared" si="27"/>
        <v>0</v>
      </c>
      <c r="DG22" s="236">
        <f t="shared" si="28"/>
        <v>0</v>
      </c>
      <c r="DH22" s="236">
        <f t="shared" si="29"/>
        <v>0</v>
      </c>
      <c r="DI22" s="1"/>
    </row>
    <row r="23" spans="1:113" ht="15.75" customHeight="1" x14ac:dyDescent="0.25">
      <c r="A23" s="345" t="s">
        <v>35</v>
      </c>
      <c r="B23" s="349" t="s">
        <v>86</v>
      </c>
      <c r="C23" s="353" t="s">
        <v>87</v>
      </c>
      <c r="D23" s="227" t="s">
        <v>26</v>
      </c>
      <c r="E23" s="228"/>
      <c r="F23" s="229"/>
      <c r="G23" s="229"/>
      <c r="H23" s="230">
        <f t="shared" si="0"/>
        <v>0</v>
      </c>
      <c r="I23" s="231"/>
      <c r="J23" s="229"/>
      <c r="K23" s="229"/>
      <c r="L23" s="230">
        <f t="shared" si="1"/>
        <v>0</v>
      </c>
      <c r="M23" s="229"/>
      <c r="N23" s="229"/>
      <c r="O23" s="229"/>
      <c r="P23" s="230">
        <f t="shared" si="2"/>
        <v>0</v>
      </c>
      <c r="Q23" s="228"/>
      <c r="R23" s="229"/>
      <c r="S23" s="229"/>
      <c r="T23" s="230">
        <f t="shared" si="3"/>
        <v>0</v>
      </c>
      <c r="U23" s="232"/>
      <c r="V23" s="229"/>
      <c r="W23" s="229"/>
      <c r="X23" s="230">
        <f t="shared" si="4"/>
        <v>0</v>
      </c>
      <c r="Y23" s="231"/>
      <c r="Z23" s="229"/>
      <c r="AA23" s="229"/>
      <c r="AB23" s="230">
        <f t="shared" si="5"/>
        <v>0</v>
      </c>
      <c r="AC23" s="228"/>
      <c r="AD23" s="229"/>
      <c r="AE23" s="229"/>
      <c r="AF23" s="230">
        <f t="shared" si="6"/>
        <v>0</v>
      </c>
      <c r="AG23" s="232"/>
      <c r="AH23" s="229"/>
      <c r="AI23" s="229"/>
      <c r="AJ23" s="230">
        <f t="shared" si="7"/>
        <v>0</v>
      </c>
      <c r="AK23" s="231"/>
      <c r="AL23" s="229"/>
      <c r="AM23" s="229"/>
      <c r="AN23" s="230">
        <f t="shared" si="8"/>
        <v>0</v>
      </c>
      <c r="AO23" s="228"/>
      <c r="AP23" s="229"/>
      <c r="AQ23" s="229"/>
      <c r="AR23" s="230">
        <f t="shared" si="9"/>
        <v>0</v>
      </c>
      <c r="AS23" s="232"/>
      <c r="AT23" s="229"/>
      <c r="AU23" s="229"/>
      <c r="AV23" s="230">
        <f t="shared" si="10"/>
        <v>0</v>
      </c>
      <c r="AW23" s="231"/>
      <c r="AX23" s="229"/>
      <c r="AY23" s="229"/>
      <c r="AZ23" s="230">
        <f t="shared" si="11"/>
        <v>0</v>
      </c>
      <c r="BA23" s="228"/>
      <c r="BB23" s="229"/>
      <c r="BC23" s="229"/>
      <c r="BD23" s="230">
        <f t="shared" si="12"/>
        <v>0</v>
      </c>
      <c r="BE23" s="231"/>
      <c r="BF23" s="229"/>
      <c r="BG23" s="229"/>
      <c r="BH23" s="230">
        <f t="shared" si="13"/>
        <v>0</v>
      </c>
      <c r="BI23" s="228"/>
      <c r="BJ23" s="229"/>
      <c r="BK23" s="229"/>
      <c r="BL23" s="230">
        <f t="shared" si="14"/>
        <v>0</v>
      </c>
      <c r="BM23" s="231"/>
      <c r="BN23" s="229"/>
      <c r="BO23" s="229"/>
      <c r="BP23" s="230">
        <f t="shared" si="15"/>
        <v>0</v>
      </c>
      <c r="BQ23" s="228"/>
      <c r="BR23" s="229"/>
      <c r="BS23" s="229"/>
      <c r="BT23" s="230">
        <f t="shared" si="16"/>
        <v>0</v>
      </c>
      <c r="BU23" s="231"/>
      <c r="BV23" s="229"/>
      <c r="BW23" s="229"/>
      <c r="BX23" s="233">
        <f t="shared" si="17"/>
        <v>0</v>
      </c>
      <c r="BY23" s="228"/>
      <c r="BZ23" s="229"/>
      <c r="CA23" s="229"/>
      <c r="CB23" s="230">
        <f t="shared" si="18"/>
        <v>0</v>
      </c>
      <c r="CC23" s="232"/>
      <c r="CD23" s="229"/>
      <c r="CE23" s="229"/>
      <c r="CF23" s="230">
        <f t="shared" si="19"/>
        <v>0</v>
      </c>
      <c r="CG23" s="231"/>
      <c r="CH23" s="229"/>
      <c r="CI23" s="229"/>
      <c r="CJ23" s="230">
        <f t="shared" si="20"/>
        <v>0</v>
      </c>
      <c r="CK23" s="228"/>
      <c r="CL23" s="229"/>
      <c r="CM23" s="229"/>
      <c r="CN23" s="230">
        <f t="shared" si="21"/>
        <v>0</v>
      </c>
      <c r="CO23" s="232"/>
      <c r="CP23" s="229"/>
      <c r="CQ23" s="229"/>
      <c r="CR23" s="230">
        <f t="shared" si="22"/>
        <v>0</v>
      </c>
      <c r="CS23" s="231"/>
      <c r="CT23" s="229"/>
      <c r="CU23" s="229"/>
      <c r="CV23" s="230">
        <f t="shared" si="23"/>
        <v>0</v>
      </c>
      <c r="CW23" s="228"/>
      <c r="CX23" s="229"/>
      <c r="CY23" s="229"/>
      <c r="CZ23" s="234">
        <f t="shared" si="24"/>
        <v>0</v>
      </c>
      <c r="DA23" s="232"/>
      <c r="DB23" s="229"/>
      <c r="DC23" s="229"/>
      <c r="DD23" s="230">
        <f t="shared" si="25"/>
        <v>0</v>
      </c>
      <c r="DE23" s="236">
        <f t="shared" si="26"/>
        <v>0</v>
      </c>
      <c r="DF23" s="238">
        <f t="shared" si="27"/>
        <v>0</v>
      </c>
      <c r="DG23" s="236">
        <f t="shared" si="28"/>
        <v>0</v>
      </c>
      <c r="DH23" s="236">
        <f t="shared" si="29"/>
        <v>0</v>
      </c>
      <c r="DI23" s="1"/>
    </row>
    <row r="24" spans="1:113" ht="15.75" customHeight="1" x14ac:dyDescent="0.25">
      <c r="A24" s="346"/>
      <c r="B24" s="343"/>
      <c r="C24" s="343"/>
      <c r="D24" s="237" t="s">
        <v>27</v>
      </c>
      <c r="E24" s="228"/>
      <c r="F24" s="229"/>
      <c r="G24" s="229"/>
      <c r="H24" s="230">
        <f t="shared" si="0"/>
        <v>0</v>
      </c>
      <c r="I24" s="231"/>
      <c r="J24" s="229"/>
      <c r="K24" s="229"/>
      <c r="L24" s="230">
        <f t="shared" si="1"/>
        <v>0</v>
      </c>
      <c r="M24" s="229"/>
      <c r="N24" s="229"/>
      <c r="O24" s="229"/>
      <c r="P24" s="230">
        <f t="shared" si="2"/>
        <v>0</v>
      </c>
      <c r="Q24" s="228"/>
      <c r="R24" s="229"/>
      <c r="S24" s="229"/>
      <c r="T24" s="230">
        <f t="shared" si="3"/>
        <v>0</v>
      </c>
      <c r="U24" s="232"/>
      <c r="V24" s="229"/>
      <c r="W24" s="229"/>
      <c r="X24" s="230">
        <f t="shared" si="4"/>
        <v>0</v>
      </c>
      <c r="Y24" s="231"/>
      <c r="Z24" s="229"/>
      <c r="AA24" s="229"/>
      <c r="AB24" s="230">
        <f t="shared" si="5"/>
        <v>0</v>
      </c>
      <c r="AC24" s="228"/>
      <c r="AD24" s="229"/>
      <c r="AE24" s="229"/>
      <c r="AF24" s="230">
        <f t="shared" si="6"/>
        <v>0</v>
      </c>
      <c r="AG24" s="232"/>
      <c r="AH24" s="229"/>
      <c r="AI24" s="229"/>
      <c r="AJ24" s="230">
        <f t="shared" si="7"/>
        <v>0</v>
      </c>
      <c r="AK24" s="231"/>
      <c r="AL24" s="229"/>
      <c r="AM24" s="229"/>
      <c r="AN24" s="230">
        <f t="shared" si="8"/>
        <v>0</v>
      </c>
      <c r="AO24" s="228"/>
      <c r="AP24" s="229"/>
      <c r="AQ24" s="229"/>
      <c r="AR24" s="230">
        <f t="shared" si="9"/>
        <v>0</v>
      </c>
      <c r="AS24" s="232"/>
      <c r="AT24" s="229"/>
      <c r="AU24" s="229"/>
      <c r="AV24" s="230">
        <f t="shared" si="10"/>
        <v>0</v>
      </c>
      <c r="AW24" s="231"/>
      <c r="AX24" s="229"/>
      <c r="AY24" s="229"/>
      <c r="AZ24" s="230">
        <f t="shared" si="11"/>
        <v>0</v>
      </c>
      <c r="BA24" s="228"/>
      <c r="BB24" s="229"/>
      <c r="BC24" s="229"/>
      <c r="BD24" s="230">
        <f t="shared" si="12"/>
        <v>0</v>
      </c>
      <c r="BE24" s="231"/>
      <c r="BF24" s="229"/>
      <c r="BG24" s="229"/>
      <c r="BH24" s="230">
        <f t="shared" si="13"/>
        <v>0</v>
      </c>
      <c r="BI24" s="228"/>
      <c r="BJ24" s="229"/>
      <c r="BK24" s="229"/>
      <c r="BL24" s="230">
        <f t="shared" si="14"/>
        <v>0</v>
      </c>
      <c r="BM24" s="231"/>
      <c r="BN24" s="229"/>
      <c r="BO24" s="229"/>
      <c r="BP24" s="230">
        <f t="shared" si="15"/>
        <v>0</v>
      </c>
      <c r="BQ24" s="228"/>
      <c r="BR24" s="229"/>
      <c r="BS24" s="229"/>
      <c r="BT24" s="230">
        <f t="shared" si="16"/>
        <v>0</v>
      </c>
      <c r="BU24" s="231"/>
      <c r="BV24" s="229"/>
      <c r="BW24" s="229"/>
      <c r="BX24" s="233">
        <f t="shared" si="17"/>
        <v>0</v>
      </c>
      <c r="BY24" s="228"/>
      <c r="BZ24" s="229"/>
      <c r="CA24" s="229"/>
      <c r="CB24" s="230">
        <f t="shared" si="18"/>
        <v>0</v>
      </c>
      <c r="CC24" s="232"/>
      <c r="CD24" s="229"/>
      <c r="CE24" s="229"/>
      <c r="CF24" s="230">
        <f t="shared" si="19"/>
        <v>0</v>
      </c>
      <c r="CG24" s="231"/>
      <c r="CH24" s="229"/>
      <c r="CI24" s="229"/>
      <c r="CJ24" s="230">
        <f t="shared" si="20"/>
        <v>0</v>
      </c>
      <c r="CK24" s="228"/>
      <c r="CL24" s="229"/>
      <c r="CM24" s="229"/>
      <c r="CN24" s="230">
        <f t="shared" si="21"/>
        <v>0</v>
      </c>
      <c r="CO24" s="232"/>
      <c r="CP24" s="229"/>
      <c r="CQ24" s="229"/>
      <c r="CR24" s="230">
        <f t="shared" si="22"/>
        <v>0</v>
      </c>
      <c r="CS24" s="231"/>
      <c r="CT24" s="229"/>
      <c r="CU24" s="229"/>
      <c r="CV24" s="230">
        <f t="shared" si="23"/>
        <v>0</v>
      </c>
      <c r="CW24" s="228"/>
      <c r="CX24" s="229"/>
      <c r="CY24" s="229"/>
      <c r="CZ24" s="234">
        <f t="shared" si="24"/>
        <v>0</v>
      </c>
      <c r="DA24" s="232"/>
      <c r="DB24" s="229"/>
      <c r="DC24" s="229"/>
      <c r="DD24" s="230">
        <f t="shared" si="25"/>
        <v>0</v>
      </c>
      <c r="DE24" s="236">
        <f t="shared" si="26"/>
        <v>0</v>
      </c>
      <c r="DF24" s="238">
        <f t="shared" si="27"/>
        <v>0</v>
      </c>
      <c r="DG24" s="236">
        <f t="shared" si="28"/>
        <v>0</v>
      </c>
      <c r="DH24" s="236">
        <f t="shared" si="29"/>
        <v>0</v>
      </c>
      <c r="DI24" s="1"/>
    </row>
    <row r="25" spans="1:113" ht="15.75" customHeight="1" x14ac:dyDescent="0.25">
      <c r="A25" s="345" t="s">
        <v>35</v>
      </c>
      <c r="B25" s="349" t="s">
        <v>94</v>
      </c>
      <c r="C25" s="350" t="s">
        <v>95</v>
      </c>
      <c r="D25" s="227" t="s">
        <v>26</v>
      </c>
      <c r="E25" s="228"/>
      <c r="F25" s="229"/>
      <c r="G25" s="229"/>
      <c r="H25" s="230">
        <f t="shared" si="0"/>
        <v>0</v>
      </c>
      <c r="I25" s="239">
        <v>2</v>
      </c>
      <c r="J25" s="240"/>
      <c r="K25" s="240"/>
      <c r="L25" s="230">
        <f t="shared" si="1"/>
        <v>2</v>
      </c>
      <c r="M25" s="229"/>
      <c r="N25" s="229"/>
      <c r="O25" s="229"/>
      <c r="P25" s="230">
        <f t="shared" si="2"/>
        <v>0</v>
      </c>
      <c r="Q25" s="228"/>
      <c r="R25" s="229"/>
      <c r="S25" s="229"/>
      <c r="T25" s="230">
        <f t="shared" si="3"/>
        <v>0</v>
      </c>
      <c r="U25" s="241"/>
      <c r="V25" s="229">
        <v>1</v>
      </c>
      <c r="W25" s="229"/>
      <c r="X25" s="230">
        <f t="shared" si="4"/>
        <v>1</v>
      </c>
      <c r="Y25" s="231"/>
      <c r="Z25" s="229"/>
      <c r="AA25" s="229"/>
      <c r="AB25" s="230">
        <f t="shared" si="5"/>
        <v>0</v>
      </c>
      <c r="AC25" s="228">
        <v>1</v>
      </c>
      <c r="AD25" s="229"/>
      <c r="AE25" s="229"/>
      <c r="AF25" s="230">
        <f t="shared" si="6"/>
        <v>1</v>
      </c>
      <c r="AG25" s="241">
        <v>1</v>
      </c>
      <c r="AH25" s="229">
        <v>1</v>
      </c>
      <c r="AI25" s="229"/>
      <c r="AJ25" s="230">
        <f t="shared" si="7"/>
        <v>2</v>
      </c>
      <c r="AK25" s="231"/>
      <c r="AL25" s="229"/>
      <c r="AM25" s="229"/>
      <c r="AN25" s="230">
        <f t="shared" si="8"/>
        <v>0</v>
      </c>
      <c r="AO25" s="242">
        <v>6</v>
      </c>
      <c r="AP25" s="229"/>
      <c r="AQ25" s="229"/>
      <c r="AR25" s="230">
        <f t="shared" si="9"/>
        <v>6</v>
      </c>
      <c r="AS25" s="241">
        <v>4</v>
      </c>
      <c r="AT25" s="240"/>
      <c r="AU25" s="229"/>
      <c r="AV25" s="230">
        <f t="shared" si="10"/>
        <v>4</v>
      </c>
      <c r="AW25" s="231"/>
      <c r="AX25" s="229"/>
      <c r="AY25" s="229"/>
      <c r="AZ25" s="230">
        <f t="shared" si="11"/>
        <v>0</v>
      </c>
      <c r="BA25" s="228"/>
      <c r="BB25" s="229"/>
      <c r="BC25" s="229"/>
      <c r="BD25" s="230">
        <f t="shared" si="12"/>
        <v>0</v>
      </c>
      <c r="BE25" s="231"/>
      <c r="BF25" s="229"/>
      <c r="BG25" s="229"/>
      <c r="BH25" s="230">
        <f t="shared" si="13"/>
        <v>0</v>
      </c>
      <c r="BI25" s="228"/>
      <c r="BJ25" s="229"/>
      <c r="BK25" s="229"/>
      <c r="BL25" s="230">
        <f t="shared" si="14"/>
        <v>0</v>
      </c>
      <c r="BM25" s="231"/>
      <c r="BN25" s="229"/>
      <c r="BO25" s="229"/>
      <c r="BP25" s="230">
        <f t="shared" si="15"/>
        <v>0</v>
      </c>
      <c r="BQ25" s="228"/>
      <c r="BR25" s="229"/>
      <c r="BS25" s="229"/>
      <c r="BT25" s="230">
        <f t="shared" si="16"/>
        <v>0</v>
      </c>
      <c r="BU25" s="231"/>
      <c r="BV25" s="229"/>
      <c r="BW25" s="229"/>
      <c r="BX25" s="233">
        <f t="shared" si="17"/>
        <v>0</v>
      </c>
      <c r="BY25" s="228"/>
      <c r="BZ25" s="229"/>
      <c r="CA25" s="229"/>
      <c r="CB25" s="230">
        <f t="shared" si="18"/>
        <v>0</v>
      </c>
      <c r="CC25" s="232"/>
      <c r="CD25" s="229"/>
      <c r="CE25" s="229"/>
      <c r="CF25" s="230">
        <f t="shared" si="19"/>
        <v>0</v>
      </c>
      <c r="CG25" s="231"/>
      <c r="CH25" s="229"/>
      <c r="CI25" s="229"/>
      <c r="CJ25" s="230">
        <f t="shared" si="20"/>
        <v>0</v>
      </c>
      <c r="CK25" s="228">
        <v>4</v>
      </c>
      <c r="CL25" s="229"/>
      <c r="CM25" s="229"/>
      <c r="CN25" s="230">
        <f t="shared" si="21"/>
        <v>4</v>
      </c>
      <c r="CO25" s="232">
        <v>1</v>
      </c>
      <c r="CP25" s="229"/>
      <c r="CQ25" s="229"/>
      <c r="CR25" s="230">
        <f t="shared" si="22"/>
        <v>1</v>
      </c>
      <c r="CS25" s="231"/>
      <c r="CT25" s="229"/>
      <c r="CU25" s="229"/>
      <c r="CV25" s="230">
        <f t="shared" si="23"/>
        <v>0</v>
      </c>
      <c r="CW25" s="228"/>
      <c r="CX25" s="229"/>
      <c r="CY25" s="229"/>
      <c r="CZ25" s="234">
        <f t="shared" si="24"/>
        <v>0</v>
      </c>
      <c r="DA25" s="232">
        <v>4</v>
      </c>
      <c r="DB25" s="229"/>
      <c r="DC25" s="229"/>
      <c r="DD25" s="230">
        <f t="shared" si="25"/>
        <v>4</v>
      </c>
      <c r="DE25" s="236">
        <f t="shared" si="26"/>
        <v>8</v>
      </c>
      <c r="DF25" s="238">
        <f t="shared" si="27"/>
        <v>14</v>
      </c>
      <c r="DG25" s="236">
        <f t="shared" si="28"/>
        <v>3</v>
      </c>
      <c r="DH25" s="236">
        <f t="shared" si="29"/>
        <v>25</v>
      </c>
      <c r="DI25" s="1"/>
    </row>
    <row r="26" spans="1:113" ht="15.75" customHeight="1" x14ac:dyDescent="0.25">
      <c r="A26" s="346"/>
      <c r="B26" s="343"/>
      <c r="C26" s="343"/>
      <c r="D26" s="237" t="s">
        <v>27</v>
      </c>
      <c r="E26" s="228"/>
      <c r="F26" s="229"/>
      <c r="G26" s="229"/>
      <c r="H26" s="230">
        <f t="shared" si="0"/>
        <v>0</v>
      </c>
      <c r="I26" s="239">
        <v>5</v>
      </c>
      <c r="J26" s="240"/>
      <c r="K26" s="240"/>
      <c r="L26" s="230">
        <f t="shared" si="1"/>
        <v>5</v>
      </c>
      <c r="M26" s="229"/>
      <c r="N26" s="229"/>
      <c r="O26" s="229"/>
      <c r="P26" s="230">
        <f t="shared" si="2"/>
        <v>0</v>
      </c>
      <c r="Q26" s="228"/>
      <c r="R26" s="229"/>
      <c r="S26" s="229"/>
      <c r="T26" s="230">
        <f t="shared" si="3"/>
        <v>0</v>
      </c>
      <c r="U26" s="241">
        <v>2</v>
      </c>
      <c r="V26" s="229">
        <v>1</v>
      </c>
      <c r="W26" s="229"/>
      <c r="X26" s="230">
        <f t="shared" si="4"/>
        <v>3</v>
      </c>
      <c r="Y26" s="231"/>
      <c r="Z26" s="229"/>
      <c r="AA26" s="229"/>
      <c r="AB26" s="230">
        <f t="shared" si="5"/>
        <v>0</v>
      </c>
      <c r="AC26" s="228"/>
      <c r="AD26" s="229"/>
      <c r="AE26" s="229"/>
      <c r="AF26" s="230">
        <f t="shared" si="6"/>
        <v>0</v>
      </c>
      <c r="AG26" s="241">
        <v>2</v>
      </c>
      <c r="AH26" s="229"/>
      <c r="AI26" s="229"/>
      <c r="AJ26" s="230">
        <f t="shared" si="7"/>
        <v>2</v>
      </c>
      <c r="AK26" s="231"/>
      <c r="AL26" s="229"/>
      <c r="AM26" s="229"/>
      <c r="AN26" s="230">
        <f t="shared" si="8"/>
        <v>0</v>
      </c>
      <c r="AO26" s="242">
        <v>7</v>
      </c>
      <c r="AP26" s="229"/>
      <c r="AQ26" s="229"/>
      <c r="AR26" s="230">
        <f t="shared" si="9"/>
        <v>7</v>
      </c>
      <c r="AS26" s="241">
        <v>6</v>
      </c>
      <c r="AT26" s="240"/>
      <c r="AU26" s="229"/>
      <c r="AV26" s="230">
        <f t="shared" si="10"/>
        <v>6</v>
      </c>
      <c r="AW26" s="231"/>
      <c r="AX26" s="229"/>
      <c r="AY26" s="229"/>
      <c r="AZ26" s="230">
        <f t="shared" si="11"/>
        <v>0</v>
      </c>
      <c r="BA26" s="228"/>
      <c r="BB26" s="229"/>
      <c r="BC26" s="229"/>
      <c r="BD26" s="230">
        <f t="shared" si="12"/>
        <v>0</v>
      </c>
      <c r="BE26" s="231"/>
      <c r="BF26" s="229"/>
      <c r="BG26" s="229"/>
      <c r="BH26" s="230">
        <f t="shared" si="13"/>
        <v>0</v>
      </c>
      <c r="BI26" s="228"/>
      <c r="BJ26" s="229"/>
      <c r="BK26" s="229"/>
      <c r="BL26" s="230">
        <f t="shared" si="14"/>
        <v>0</v>
      </c>
      <c r="BM26" s="231"/>
      <c r="BN26" s="229"/>
      <c r="BO26" s="229"/>
      <c r="BP26" s="230">
        <f t="shared" si="15"/>
        <v>0</v>
      </c>
      <c r="BQ26" s="228"/>
      <c r="BR26" s="229"/>
      <c r="BS26" s="229"/>
      <c r="BT26" s="230">
        <f t="shared" si="16"/>
        <v>0</v>
      </c>
      <c r="BU26" s="231"/>
      <c r="BV26" s="229"/>
      <c r="BW26" s="229"/>
      <c r="BX26" s="233">
        <f t="shared" si="17"/>
        <v>0</v>
      </c>
      <c r="BY26" s="228"/>
      <c r="BZ26" s="229"/>
      <c r="CA26" s="229"/>
      <c r="CB26" s="230">
        <f t="shared" si="18"/>
        <v>0</v>
      </c>
      <c r="CC26" s="232"/>
      <c r="CD26" s="229"/>
      <c r="CE26" s="229"/>
      <c r="CF26" s="230">
        <f t="shared" si="19"/>
        <v>0</v>
      </c>
      <c r="CG26" s="231"/>
      <c r="CH26" s="229"/>
      <c r="CI26" s="229"/>
      <c r="CJ26" s="230">
        <f t="shared" si="20"/>
        <v>0</v>
      </c>
      <c r="CK26" s="228">
        <v>1</v>
      </c>
      <c r="CL26" s="229"/>
      <c r="CM26" s="229"/>
      <c r="CN26" s="230">
        <f t="shared" si="21"/>
        <v>1</v>
      </c>
      <c r="CO26" s="232"/>
      <c r="CP26" s="229"/>
      <c r="CQ26" s="229"/>
      <c r="CR26" s="230">
        <f t="shared" si="22"/>
        <v>0</v>
      </c>
      <c r="CS26" s="231"/>
      <c r="CT26" s="229"/>
      <c r="CU26" s="229"/>
      <c r="CV26" s="230">
        <f t="shared" si="23"/>
        <v>0</v>
      </c>
      <c r="CW26" s="228"/>
      <c r="CX26" s="229"/>
      <c r="CY26" s="229"/>
      <c r="CZ26" s="234">
        <f t="shared" si="24"/>
        <v>0</v>
      </c>
      <c r="DA26" s="232">
        <v>2</v>
      </c>
      <c r="DB26" s="229"/>
      <c r="DC26" s="229"/>
      <c r="DD26" s="230">
        <f t="shared" si="25"/>
        <v>2</v>
      </c>
      <c r="DE26" s="236">
        <f t="shared" si="26"/>
        <v>12</v>
      </c>
      <c r="DF26" s="238">
        <f t="shared" si="27"/>
        <v>12</v>
      </c>
      <c r="DG26" s="236">
        <f t="shared" si="28"/>
        <v>2</v>
      </c>
      <c r="DH26" s="236">
        <f t="shared" si="29"/>
        <v>26</v>
      </c>
      <c r="DI26" s="1"/>
    </row>
    <row r="27" spans="1:113" ht="15.75" customHeight="1" x14ac:dyDescent="0.25">
      <c r="A27" s="345" t="s">
        <v>35</v>
      </c>
      <c r="B27" s="349" t="s">
        <v>98</v>
      </c>
      <c r="C27" s="350" t="s">
        <v>99</v>
      </c>
      <c r="D27" s="227" t="s">
        <v>26</v>
      </c>
      <c r="E27" s="228"/>
      <c r="F27" s="229"/>
      <c r="G27" s="229"/>
      <c r="H27" s="230">
        <f t="shared" si="0"/>
        <v>0</v>
      </c>
      <c r="I27" s="231"/>
      <c r="J27" s="229"/>
      <c r="K27" s="229"/>
      <c r="L27" s="230">
        <f t="shared" si="1"/>
        <v>0</v>
      </c>
      <c r="M27" s="229"/>
      <c r="N27" s="229"/>
      <c r="O27" s="229"/>
      <c r="P27" s="230">
        <f t="shared" si="2"/>
        <v>0</v>
      </c>
      <c r="Q27" s="228"/>
      <c r="R27" s="229"/>
      <c r="S27" s="229"/>
      <c r="T27" s="230">
        <f t="shared" si="3"/>
        <v>0</v>
      </c>
      <c r="U27" s="232"/>
      <c r="V27" s="229"/>
      <c r="W27" s="229"/>
      <c r="X27" s="230">
        <f t="shared" si="4"/>
        <v>0</v>
      </c>
      <c r="Y27" s="231"/>
      <c r="Z27" s="229"/>
      <c r="AA27" s="229"/>
      <c r="AB27" s="230">
        <f t="shared" si="5"/>
        <v>0</v>
      </c>
      <c r="AC27" s="228"/>
      <c r="AD27" s="229"/>
      <c r="AE27" s="229"/>
      <c r="AF27" s="230">
        <f t="shared" si="6"/>
        <v>0</v>
      </c>
      <c r="AG27" s="232"/>
      <c r="AH27" s="229"/>
      <c r="AI27" s="229"/>
      <c r="AJ27" s="230">
        <f t="shared" si="7"/>
        <v>0</v>
      </c>
      <c r="AK27" s="231"/>
      <c r="AL27" s="229"/>
      <c r="AM27" s="229"/>
      <c r="AN27" s="230">
        <f t="shared" si="8"/>
        <v>0</v>
      </c>
      <c r="AO27" s="228"/>
      <c r="AP27" s="229"/>
      <c r="AQ27" s="229"/>
      <c r="AR27" s="230">
        <f t="shared" si="9"/>
        <v>0</v>
      </c>
      <c r="AS27" s="232"/>
      <c r="AT27" s="229"/>
      <c r="AU27" s="229"/>
      <c r="AV27" s="230">
        <f t="shared" si="10"/>
        <v>0</v>
      </c>
      <c r="AW27" s="231"/>
      <c r="AX27" s="229"/>
      <c r="AY27" s="229"/>
      <c r="AZ27" s="230">
        <f t="shared" si="11"/>
        <v>0</v>
      </c>
      <c r="BA27" s="228"/>
      <c r="BB27" s="229"/>
      <c r="BC27" s="229"/>
      <c r="BD27" s="230">
        <f t="shared" si="12"/>
        <v>0</v>
      </c>
      <c r="BE27" s="231"/>
      <c r="BF27" s="229"/>
      <c r="BG27" s="229"/>
      <c r="BH27" s="230">
        <f t="shared" si="13"/>
        <v>0</v>
      </c>
      <c r="BI27" s="228"/>
      <c r="BJ27" s="229"/>
      <c r="BK27" s="229"/>
      <c r="BL27" s="230">
        <f t="shared" si="14"/>
        <v>0</v>
      </c>
      <c r="BM27" s="231"/>
      <c r="BN27" s="229"/>
      <c r="BO27" s="229"/>
      <c r="BP27" s="230">
        <f t="shared" si="15"/>
        <v>0</v>
      </c>
      <c r="BQ27" s="228"/>
      <c r="BR27" s="229"/>
      <c r="BS27" s="229"/>
      <c r="BT27" s="230">
        <f t="shared" si="16"/>
        <v>0</v>
      </c>
      <c r="BU27" s="231"/>
      <c r="BV27" s="229"/>
      <c r="BW27" s="229"/>
      <c r="BX27" s="233">
        <f t="shared" si="17"/>
        <v>0</v>
      </c>
      <c r="BY27" s="228"/>
      <c r="BZ27" s="229"/>
      <c r="CA27" s="229"/>
      <c r="CB27" s="230">
        <f t="shared" si="18"/>
        <v>0</v>
      </c>
      <c r="CC27" s="232"/>
      <c r="CD27" s="229"/>
      <c r="CE27" s="229"/>
      <c r="CF27" s="230">
        <f t="shared" si="19"/>
        <v>0</v>
      </c>
      <c r="CG27" s="231"/>
      <c r="CH27" s="229"/>
      <c r="CI27" s="229"/>
      <c r="CJ27" s="230">
        <f t="shared" si="20"/>
        <v>0</v>
      </c>
      <c r="CK27" s="228"/>
      <c r="CL27" s="229"/>
      <c r="CM27" s="229"/>
      <c r="CN27" s="230">
        <f t="shared" si="21"/>
        <v>0</v>
      </c>
      <c r="CO27" s="232"/>
      <c r="CP27" s="229"/>
      <c r="CQ27" s="229"/>
      <c r="CR27" s="230">
        <f t="shared" si="22"/>
        <v>0</v>
      </c>
      <c r="CS27" s="231"/>
      <c r="CT27" s="229"/>
      <c r="CU27" s="229"/>
      <c r="CV27" s="230">
        <f t="shared" si="23"/>
        <v>0</v>
      </c>
      <c r="CW27" s="228"/>
      <c r="CX27" s="229"/>
      <c r="CY27" s="229"/>
      <c r="CZ27" s="234">
        <f t="shared" si="24"/>
        <v>0</v>
      </c>
      <c r="DA27" s="232"/>
      <c r="DB27" s="229"/>
      <c r="DC27" s="229"/>
      <c r="DD27" s="230">
        <f t="shared" si="25"/>
        <v>0</v>
      </c>
      <c r="DE27" s="236">
        <f t="shared" si="26"/>
        <v>0</v>
      </c>
      <c r="DF27" s="238">
        <f t="shared" si="27"/>
        <v>0</v>
      </c>
      <c r="DG27" s="236">
        <f t="shared" si="28"/>
        <v>0</v>
      </c>
      <c r="DH27" s="236">
        <f t="shared" si="29"/>
        <v>0</v>
      </c>
      <c r="DI27" s="1"/>
    </row>
    <row r="28" spans="1:113" ht="15.75" customHeight="1" x14ac:dyDescent="0.25">
      <c r="A28" s="346"/>
      <c r="B28" s="343"/>
      <c r="C28" s="343"/>
      <c r="D28" s="237" t="s">
        <v>27</v>
      </c>
      <c r="E28" s="228"/>
      <c r="F28" s="229"/>
      <c r="G28" s="229"/>
      <c r="H28" s="230">
        <f t="shared" si="0"/>
        <v>0</v>
      </c>
      <c r="I28" s="231"/>
      <c r="J28" s="229"/>
      <c r="K28" s="229"/>
      <c r="L28" s="230">
        <f t="shared" si="1"/>
        <v>0</v>
      </c>
      <c r="M28" s="229"/>
      <c r="N28" s="229"/>
      <c r="O28" s="229"/>
      <c r="P28" s="230">
        <f t="shared" si="2"/>
        <v>0</v>
      </c>
      <c r="Q28" s="228"/>
      <c r="R28" s="229"/>
      <c r="S28" s="229"/>
      <c r="T28" s="230">
        <f t="shared" si="3"/>
        <v>0</v>
      </c>
      <c r="U28" s="232"/>
      <c r="V28" s="229"/>
      <c r="W28" s="229"/>
      <c r="X28" s="230">
        <f t="shared" si="4"/>
        <v>0</v>
      </c>
      <c r="Y28" s="231"/>
      <c r="Z28" s="229"/>
      <c r="AA28" s="229"/>
      <c r="AB28" s="230">
        <f t="shared" si="5"/>
        <v>0</v>
      </c>
      <c r="AC28" s="228"/>
      <c r="AD28" s="229"/>
      <c r="AE28" s="229"/>
      <c r="AF28" s="230">
        <f t="shared" si="6"/>
        <v>0</v>
      </c>
      <c r="AG28" s="232"/>
      <c r="AH28" s="229"/>
      <c r="AI28" s="229"/>
      <c r="AJ28" s="230">
        <f t="shared" si="7"/>
        <v>0</v>
      </c>
      <c r="AK28" s="231"/>
      <c r="AL28" s="229"/>
      <c r="AM28" s="229"/>
      <c r="AN28" s="230">
        <f t="shared" si="8"/>
        <v>0</v>
      </c>
      <c r="AO28" s="228"/>
      <c r="AP28" s="229"/>
      <c r="AQ28" s="229"/>
      <c r="AR28" s="230">
        <f t="shared" si="9"/>
        <v>0</v>
      </c>
      <c r="AS28" s="232"/>
      <c r="AT28" s="229"/>
      <c r="AU28" s="229"/>
      <c r="AV28" s="230">
        <f t="shared" si="10"/>
        <v>0</v>
      </c>
      <c r="AW28" s="231"/>
      <c r="AX28" s="229"/>
      <c r="AY28" s="229"/>
      <c r="AZ28" s="230">
        <f t="shared" si="11"/>
        <v>0</v>
      </c>
      <c r="BA28" s="228"/>
      <c r="BB28" s="229"/>
      <c r="BC28" s="229"/>
      <c r="BD28" s="230">
        <f t="shared" si="12"/>
        <v>0</v>
      </c>
      <c r="BE28" s="231"/>
      <c r="BF28" s="229"/>
      <c r="BG28" s="229"/>
      <c r="BH28" s="230">
        <f t="shared" si="13"/>
        <v>0</v>
      </c>
      <c r="BI28" s="228"/>
      <c r="BJ28" s="229"/>
      <c r="BK28" s="229"/>
      <c r="BL28" s="230">
        <f t="shared" si="14"/>
        <v>0</v>
      </c>
      <c r="BM28" s="231"/>
      <c r="BN28" s="229"/>
      <c r="BO28" s="229"/>
      <c r="BP28" s="230">
        <f t="shared" si="15"/>
        <v>0</v>
      </c>
      <c r="BQ28" s="228"/>
      <c r="BR28" s="229"/>
      <c r="BS28" s="229"/>
      <c r="BT28" s="230">
        <f t="shared" si="16"/>
        <v>0</v>
      </c>
      <c r="BU28" s="231"/>
      <c r="BV28" s="229"/>
      <c r="BW28" s="229"/>
      <c r="BX28" s="233">
        <f t="shared" si="17"/>
        <v>0</v>
      </c>
      <c r="BY28" s="228"/>
      <c r="BZ28" s="229"/>
      <c r="CA28" s="229"/>
      <c r="CB28" s="230">
        <f t="shared" si="18"/>
        <v>0</v>
      </c>
      <c r="CC28" s="232"/>
      <c r="CD28" s="229"/>
      <c r="CE28" s="229"/>
      <c r="CF28" s="230">
        <f t="shared" si="19"/>
        <v>0</v>
      </c>
      <c r="CG28" s="231"/>
      <c r="CH28" s="229"/>
      <c r="CI28" s="229"/>
      <c r="CJ28" s="230">
        <f t="shared" si="20"/>
        <v>0</v>
      </c>
      <c r="CK28" s="228"/>
      <c r="CL28" s="229"/>
      <c r="CM28" s="229"/>
      <c r="CN28" s="230">
        <f t="shared" si="21"/>
        <v>0</v>
      </c>
      <c r="CO28" s="232"/>
      <c r="CP28" s="229"/>
      <c r="CQ28" s="229"/>
      <c r="CR28" s="230">
        <f t="shared" si="22"/>
        <v>0</v>
      </c>
      <c r="CS28" s="231"/>
      <c r="CT28" s="229"/>
      <c r="CU28" s="229"/>
      <c r="CV28" s="230">
        <f t="shared" si="23"/>
        <v>0</v>
      </c>
      <c r="CW28" s="228"/>
      <c r="CX28" s="229"/>
      <c r="CY28" s="229"/>
      <c r="CZ28" s="234">
        <f t="shared" si="24"/>
        <v>0</v>
      </c>
      <c r="DA28" s="232"/>
      <c r="DB28" s="229"/>
      <c r="DC28" s="229"/>
      <c r="DD28" s="230">
        <f t="shared" si="25"/>
        <v>0</v>
      </c>
      <c r="DE28" s="236">
        <f t="shared" si="26"/>
        <v>0</v>
      </c>
      <c r="DF28" s="238">
        <f t="shared" si="27"/>
        <v>0</v>
      </c>
      <c r="DG28" s="236">
        <f t="shared" si="28"/>
        <v>0</v>
      </c>
      <c r="DH28" s="236">
        <f t="shared" si="29"/>
        <v>0</v>
      </c>
      <c r="DI28" s="1"/>
    </row>
    <row r="29" spans="1:113" ht="15.75" customHeight="1" x14ac:dyDescent="0.25">
      <c r="A29" s="345" t="s">
        <v>35</v>
      </c>
      <c r="B29" s="349" t="s">
        <v>235</v>
      </c>
      <c r="C29" s="350" t="s">
        <v>101</v>
      </c>
      <c r="D29" s="227" t="s">
        <v>26</v>
      </c>
      <c r="E29" s="228"/>
      <c r="F29" s="229"/>
      <c r="G29" s="229"/>
      <c r="H29" s="230">
        <f t="shared" si="0"/>
        <v>0</v>
      </c>
      <c r="I29" s="231"/>
      <c r="J29" s="229"/>
      <c r="K29" s="229"/>
      <c r="L29" s="230">
        <f t="shared" si="1"/>
        <v>0</v>
      </c>
      <c r="M29" s="229"/>
      <c r="N29" s="229"/>
      <c r="O29" s="229"/>
      <c r="P29" s="230">
        <f t="shared" si="2"/>
        <v>0</v>
      </c>
      <c r="Q29" s="228"/>
      <c r="R29" s="229"/>
      <c r="S29" s="229"/>
      <c r="T29" s="230">
        <f t="shared" si="3"/>
        <v>0</v>
      </c>
      <c r="U29" s="232"/>
      <c r="V29" s="229"/>
      <c r="W29" s="229"/>
      <c r="X29" s="230">
        <f t="shared" si="4"/>
        <v>0</v>
      </c>
      <c r="Y29" s="231"/>
      <c r="Z29" s="229"/>
      <c r="AA29" s="229"/>
      <c r="AB29" s="230">
        <f t="shared" si="5"/>
        <v>0</v>
      </c>
      <c r="AC29" s="228"/>
      <c r="AD29" s="229"/>
      <c r="AE29" s="229"/>
      <c r="AF29" s="230">
        <f t="shared" si="6"/>
        <v>0</v>
      </c>
      <c r="AG29" s="232"/>
      <c r="AH29" s="229"/>
      <c r="AI29" s="229"/>
      <c r="AJ29" s="230">
        <f t="shared" si="7"/>
        <v>0</v>
      </c>
      <c r="AK29" s="231"/>
      <c r="AL29" s="229"/>
      <c r="AM29" s="229"/>
      <c r="AN29" s="230">
        <f t="shared" si="8"/>
        <v>0</v>
      </c>
      <c r="AO29" s="228"/>
      <c r="AP29" s="229"/>
      <c r="AQ29" s="229"/>
      <c r="AR29" s="230">
        <f t="shared" si="9"/>
        <v>0</v>
      </c>
      <c r="AS29" s="232"/>
      <c r="AT29" s="229"/>
      <c r="AU29" s="229"/>
      <c r="AV29" s="230">
        <f t="shared" si="10"/>
        <v>0</v>
      </c>
      <c r="AW29" s="231"/>
      <c r="AX29" s="229"/>
      <c r="AY29" s="229"/>
      <c r="AZ29" s="230">
        <f t="shared" si="11"/>
        <v>0</v>
      </c>
      <c r="BA29" s="228"/>
      <c r="BB29" s="229"/>
      <c r="BC29" s="229"/>
      <c r="BD29" s="230">
        <f t="shared" si="12"/>
        <v>0</v>
      </c>
      <c r="BE29" s="231"/>
      <c r="BF29" s="229"/>
      <c r="BG29" s="229"/>
      <c r="BH29" s="230">
        <f t="shared" si="13"/>
        <v>0</v>
      </c>
      <c r="BI29" s="228"/>
      <c r="BJ29" s="229"/>
      <c r="BK29" s="229"/>
      <c r="BL29" s="230">
        <f t="shared" si="14"/>
        <v>0</v>
      </c>
      <c r="BM29" s="231"/>
      <c r="BN29" s="229"/>
      <c r="BO29" s="229"/>
      <c r="BP29" s="230">
        <f t="shared" si="15"/>
        <v>0</v>
      </c>
      <c r="BQ29" s="228"/>
      <c r="BR29" s="229"/>
      <c r="BS29" s="229"/>
      <c r="BT29" s="230">
        <f t="shared" si="16"/>
        <v>0</v>
      </c>
      <c r="BU29" s="231"/>
      <c r="BV29" s="229"/>
      <c r="BW29" s="229"/>
      <c r="BX29" s="233">
        <f t="shared" si="17"/>
        <v>0</v>
      </c>
      <c r="BY29" s="228"/>
      <c r="BZ29" s="229"/>
      <c r="CA29" s="229"/>
      <c r="CB29" s="230">
        <f t="shared" si="18"/>
        <v>0</v>
      </c>
      <c r="CC29" s="232"/>
      <c r="CD29" s="229"/>
      <c r="CE29" s="229"/>
      <c r="CF29" s="230">
        <f t="shared" si="19"/>
        <v>0</v>
      </c>
      <c r="CG29" s="231"/>
      <c r="CH29" s="229"/>
      <c r="CI29" s="229"/>
      <c r="CJ29" s="230">
        <f t="shared" si="20"/>
        <v>0</v>
      </c>
      <c r="CK29" s="228"/>
      <c r="CL29" s="229"/>
      <c r="CM29" s="229"/>
      <c r="CN29" s="230">
        <f t="shared" si="21"/>
        <v>0</v>
      </c>
      <c r="CO29" s="232"/>
      <c r="CP29" s="229"/>
      <c r="CQ29" s="229"/>
      <c r="CR29" s="230">
        <f t="shared" si="22"/>
        <v>0</v>
      </c>
      <c r="CS29" s="231"/>
      <c r="CT29" s="229"/>
      <c r="CU29" s="229"/>
      <c r="CV29" s="230">
        <f t="shared" si="23"/>
        <v>0</v>
      </c>
      <c r="CW29" s="228"/>
      <c r="CX29" s="229"/>
      <c r="CY29" s="229"/>
      <c r="CZ29" s="234">
        <f t="shared" si="24"/>
        <v>0</v>
      </c>
      <c r="DA29" s="232"/>
      <c r="DB29" s="229"/>
      <c r="DC29" s="229"/>
      <c r="DD29" s="230">
        <f t="shared" si="25"/>
        <v>0</v>
      </c>
      <c r="DE29" s="236">
        <f t="shared" si="26"/>
        <v>0</v>
      </c>
      <c r="DF29" s="238">
        <f t="shared" si="27"/>
        <v>0</v>
      </c>
      <c r="DG29" s="236">
        <f t="shared" si="28"/>
        <v>0</v>
      </c>
      <c r="DH29" s="236">
        <f t="shared" si="29"/>
        <v>0</v>
      </c>
      <c r="DI29" s="1"/>
    </row>
    <row r="30" spans="1:113" ht="15.75" customHeight="1" x14ac:dyDescent="0.25">
      <c r="A30" s="346"/>
      <c r="B30" s="343"/>
      <c r="C30" s="343"/>
      <c r="D30" s="237" t="s">
        <v>27</v>
      </c>
      <c r="E30" s="228"/>
      <c r="F30" s="229"/>
      <c r="G30" s="229"/>
      <c r="H30" s="230">
        <f t="shared" si="0"/>
        <v>0</v>
      </c>
      <c r="I30" s="231"/>
      <c r="J30" s="229"/>
      <c r="K30" s="229"/>
      <c r="L30" s="230">
        <f t="shared" si="1"/>
        <v>0</v>
      </c>
      <c r="M30" s="229"/>
      <c r="N30" s="229"/>
      <c r="O30" s="229"/>
      <c r="P30" s="230">
        <f t="shared" si="2"/>
        <v>0</v>
      </c>
      <c r="Q30" s="228"/>
      <c r="R30" s="229"/>
      <c r="S30" s="229"/>
      <c r="T30" s="230">
        <f t="shared" si="3"/>
        <v>0</v>
      </c>
      <c r="U30" s="232"/>
      <c r="V30" s="229"/>
      <c r="W30" s="229"/>
      <c r="X30" s="230">
        <f t="shared" si="4"/>
        <v>0</v>
      </c>
      <c r="Y30" s="231"/>
      <c r="Z30" s="229"/>
      <c r="AA30" s="229"/>
      <c r="AB30" s="230">
        <f t="shared" si="5"/>
        <v>0</v>
      </c>
      <c r="AC30" s="228"/>
      <c r="AD30" s="229"/>
      <c r="AE30" s="229"/>
      <c r="AF30" s="230">
        <f t="shared" si="6"/>
        <v>0</v>
      </c>
      <c r="AG30" s="232"/>
      <c r="AH30" s="229"/>
      <c r="AI30" s="229"/>
      <c r="AJ30" s="230">
        <f t="shared" si="7"/>
        <v>0</v>
      </c>
      <c r="AK30" s="231"/>
      <c r="AL30" s="229"/>
      <c r="AM30" s="229"/>
      <c r="AN30" s="230">
        <f t="shared" si="8"/>
        <v>0</v>
      </c>
      <c r="AO30" s="228"/>
      <c r="AP30" s="229"/>
      <c r="AQ30" s="229"/>
      <c r="AR30" s="230">
        <f t="shared" si="9"/>
        <v>0</v>
      </c>
      <c r="AS30" s="232"/>
      <c r="AT30" s="229"/>
      <c r="AU30" s="229"/>
      <c r="AV30" s="230">
        <f t="shared" si="10"/>
        <v>0</v>
      </c>
      <c r="AW30" s="231"/>
      <c r="AX30" s="229"/>
      <c r="AY30" s="229"/>
      <c r="AZ30" s="230">
        <f t="shared" si="11"/>
        <v>0</v>
      </c>
      <c r="BA30" s="228"/>
      <c r="BB30" s="229"/>
      <c r="BC30" s="229"/>
      <c r="BD30" s="230">
        <f t="shared" si="12"/>
        <v>0</v>
      </c>
      <c r="BE30" s="231"/>
      <c r="BF30" s="229"/>
      <c r="BG30" s="229"/>
      <c r="BH30" s="230">
        <f t="shared" si="13"/>
        <v>0</v>
      </c>
      <c r="BI30" s="228"/>
      <c r="BJ30" s="229"/>
      <c r="BK30" s="229"/>
      <c r="BL30" s="230">
        <f t="shared" si="14"/>
        <v>0</v>
      </c>
      <c r="BM30" s="231"/>
      <c r="BN30" s="229"/>
      <c r="BO30" s="229"/>
      <c r="BP30" s="230">
        <f t="shared" si="15"/>
        <v>0</v>
      </c>
      <c r="BQ30" s="228"/>
      <c r="BR30" s="229"/>
      <c r="BS30" s="229"/>
      <c r="BT30" s="230">
        <f t="shared" si="16"/>
        <v>0</v>
      </c>
      <c r="BU30" s="231"/>
      <c r="BV30" s="229"/>
      <c r="BW30" s="229"/>
      <c r="BX30" s="233">
        <f t="shared" si="17"/>
        <v>0</v>
      </c>
      <c r="BY30" s="228"/>
      <c r="BZ30" s="229"/>
      <c r="CA30" s="229"/>
      <c r="CB30" s="230">
        <f t="shared" si="18"/>
        <v>0</v>
      </c>
      <c r="CC30" s="232"/>
      <c r="CD30" s="229"/>
      <c r="CE30" s="229"/>
      <c r="CF30" s="230">
        <f t="shared" si="19"/>
        <v>0</v>
      </c>
      <c r="CG30" s="231"/>
      <c r="CH30" s="229"/>
      <c r="CI30" s="229"/>
      <c r="CJ30" s="230">
        <f t="shared" si="20"/>
        <v>0</v>
      </c>
      <c r="CK30" s="228"/>
      <c r="CL30" s="229"/>
      <c r="CM30" s="229"/>
      <c r="CN30" s="230">
        <f t="shared" si="21"/>
        <v>0</v>
      </c>
      <c r="CO30" s="232"/>
      <c r="CP30" s="229"/>
      <c r="CQ30" s="229"/>
      <c r="CR30" s="230">
        <f t="shared" si="22"/>
        <v>0</v>
      </c>
      <c r="CS30" s="231"/>
      <c r="CT30" s="229"/>
      <c r="CU30" s="229"/>
      <c r="CV30" s="230">
        <f t="shared" si="23"/>
        <v>0</v>
      </c>
      <c r="CW30" s="228"/>
      <c r="CX30" s="229"/>
      <c r="CY30" s="229"/>
      <c r="CZ30" s="234">
        <f t="shared" si="24"/>
        <v>0</v>
      </c>
      <c r="DA30" s="232"/>
      <c r="DB30" s="229"/>
      <c r="DC30" s="229"/>
      <c r="DD30" s="230">
        <f t="shared" si="25"/>
        <v>0</v>
      </c>
      <c r="DE30" s="236">
        <f t="shared" si="26"/>
        <v>0</v>
      </c>
      <c r="DF30" s="238">
        <f t="shared" si="27"/>
        <v>0</v>
      </c>
      <c r="DG30" s="236">
        <f t="shared" si="28"/>
        <v>0</v>
      </c>
      <c r="DH30" s="236">
        <f t="shared" si="29"/>
        <v>0</v>
      </c>
      <c r="DI30" s="1"/>
    </row>
    <row r="31" spans="1:113" ht="15.75" customHeight="1" x14ac:dyDescent="0.25">
      <c r="A31" s="345" t="s">
        <v>35</v>
      </c>
      <c r="B31" s="349" t="s">
        <v>105</v>
      </c>
      <c r="C31" s="350" t="s">
        <v>106</v>
      </c>
      <c r="D31" s="227" t="s">
        <v>26</v>
      </c>
      <c r="E31" s="228"/>
      <c r="F31" s="229"/>
      <c r="G31" s="229"/>
      <c r="H31" s="230">
        <f t="shared" si="0"/>
        <v>0</v>
      </c>
      <c r="I31" s="231"/>
      <c r="J31" s="229"/>
      <c r="K31" s="229"/>
      <c r="L31" s="230">
        <f t="shared" si="1"/>
        <v>0</v>
      </c>
      <c r="M31" s="229"/>
      <c r="N31" s="229"/>
      <c r="O31" s="229"/>
      <c r="P31" s="230">
        <f t="shared" si="2"/>
        <v>0</v>
      </c>
      <c r="Q31" s="228"/>
      <c r="R31" s="229"/>
      <c r="S31" s="229"/>
      <c r="T31" s="230">
        <f t="shared" si="3"/>
        <v>0</v>
      </c>
      <c r="U31" s="232"/>
      <c r="V31" s="229"/>
      <c r="W31" s="229"/>
      <c r="X31" s="230">
        <f t="shared" si="4"/>
        <v>0</v>
      </c>
      <c r="Y31" s="231"/>
      <c r="Z31" s="229"/>
      <c r="AA31" s="229"/>
      <c r="AB31" s="230">
        <f t="shared" si="5"/>
        <v>0</v>
      </c>
      <c r="AC31" s="228"/>
      <c r="AD31" s="229"/>
      <c r="AE31" s="229"/>
      <c r="AF31" s="230">
        <f t="shared" si="6"/>
        <v>0</v>
      </c>
      <c r="AG31" s="232"/>
      <c r="AH31" s="229"/>
      <c r="AI31" s="229"/>
      <c r="AJ31" s="230">
        <f t="shared" si="7"/>
        <v>0</v>
      </c>
      <c r="AK31" s="231"/>
      <c r="AL31" s="229"/>
      <c r="AM31" s="229"/>
      <c r="AN31" s="230">
        <f t="shared" si="8"/>
        <v>0</v>
      </c>
      <c r="AO31" s="228"/>
      <c r="AP31" s="229"/>
      <c r="AQ31" s="229"/>
      <c r="AR31" s="230">
        <f t="shared" si="9"/>
        <v>0</v>
      </c>
      <c r="AS31" s="232"/>
      <c r="AT31" s="229"/>
      <c r="AU31" s="229"/>
      <c r="AV31" s="230">
        <f t="shared" si="10"/>
        <v>0</v>
      </c>
      <c r="AW31" s="231"/>
      <c r="AX31" s="229"/>
      <c r="AY31" s="229"/>
      <c r="AZ31" s="230">
        <f t="shared" si="11"/>
        <v>0</v>
      </c>
      <c r="BA31" s="228"/>
      <c r="BB31" s="229"/>
      <c r="BC31" s="229"/>
      <c r="BD31" s="230">
        <f t="shared" si="12"/>
        <v>0</v>
      </c>
      <c r="BE31" s="231"/>
      <c r="BF31" s="229"/>
      <c r="BG31" s="229"/>
      <c r="BH31" s="230">
        <f t="shared" si="13"/>
        <v>0</v>
      </c>
      <c r="BI31" s="228"/>
      <c r="BJ31" s="229"/>
      <c r="BK31" s="229"/>
      <c r="BL31" s="230">
        <f t="shared" si="14"/>
        <v>0</v>
      </c>
      <c r="BM31" s="231"/>
      <c r="BN31" s="229"/>
      <c r="BO31" s="229"/>
      <c r="BP31" s="230">
        <f t="shared" si="15"/>
        <v>0</v>
      </c>
      <c r="BQ31" s="228"/>
      <c r="BR31" s="229"/>
      <c r="BS31" s="229"/>
      <c r="BT31" s="230">
        <f t="shared" si="16"/>
        <v>0</v>
      </c>
      <c r="BU31" s="231"/>
      <c r="BV31" s="229"/>
      <c r="BW31" s="229"/>
      <c r="BX31" s="233">
        <f t="shared" si="17"/>
        <v>0</v>
      </c>
      <c r="BY31" s="228"/>
      <c r="BZ31" s="229"/>
      <c r="CA31" s="229"/>
      <c r="CB31" s="230">
        <f t="shared" si="18"/>
        <v>0</v>
      </c>
      <c r="CC31" s="232"/>
      <c r="CD31" s="229"/>
      <c r="CE31" s="229"/>
      <c r="CF31" s="230">
        <f t="shared" si="19"/>
        <v>0</v>
      </c>
      <c r="CG31" s="231"/>
      <c r="CH31" s="229"/>
      <c r="CI31" s="229"/>
      <c r="CJ31" s="230">
        <f t="shared" si="20"/>
        <v>0</v>
      </c>
      <c r="CK31" s="228"/>
      <c r="CL31" s="229"/>
      <c r="CM31" s="229"/>
      <c r="CN31" s="230">
        <f t="shared" si="21"/>
        <v>0</v>
      </c>
      <c r="CO31" s="232"/>
      <c r="CP31" s="229"/>
      <c r="CQ31" s="229"/>
      <c r="CR31" s="230">
        <f t="shared" si="22"/>
        <v>0</v>
      </c>
      <c r="CS31" s="231"/>
      <c r="CT31" s="229"/>
      <c r="CU31" s="229"/>
      <c r="CV31" s="230">
        <f t="shared" si="23"/>
        <v>0</v>
      </c>
      <c r="CW31" s="228"/>
      <c r="CX31" s="229"/>
      <c r="CY31" s="229"/>
      <c r="CZ31" s="234">
        <f t="shared" si="24"/>
        <v>0</v>
      </c>
      <c r="DA31" s="232"/>
      <c r="DB31" s="229"/>
      <c r="DC31" s="229"/>
      <c r="DD31" s="230">
        <f t="shared" si="25"/>
        <v>0</v>
      </c>
      <c r="DE31" s="236">
        <f t="shared" si="26"/>
        <v>0</v>
      </c>
      <c r="DF31" s="238">
        <f t="shared" si="27"/>
        <v>0</v>
      </c>
      <c r="DG31" s="236">
        <f t="shared" si="28"/>
        <v>0</v>
      </c>
      <c r="DH31" s="236">
        <f t="shared" si="29"/>
        <v>0</v>
      </c>
      <c r="DI31" s="1"/>
    </row>
    <row r="32" spans="1:113" ht="15.75" customHeight="1" x14ac:dyDescent="0.25">
      <c r="A32" s="346"/>
      <c r="B32" s="343"/>
      <c r="C32" s="343"/>
      <c r="D32" s="237" t="s">
        <v>27</v>
      </c>
      <c r="E32" s="228"/>
      <c r="F32" s="229"/>
      <c r="G32" s="229"/>
      <c r="H32" s="230">
        <f t="shared" si="0"/>
        <v>0</v>
      </c>
      <c r="I32" s="231"/>
      <c r="J32" s="229"/>
      <c r="K32" s="229"/>
      <c r="L32" s="230">
        <f t="shared" si="1"/>
        <v>0</v>
      </c>
      <c r="M32" s="229"/>
      <c r="N32" s="229"/>
      <c r="O32" s="229"/>
      <c r="P32" s="230">
        <f t="shared" si="2"/>
        <v>0</v>
      </c>
      <c r="Q32" s="228"/>
      <c r="R32" s="229"/>
      <c r="S32" s="229"/>
      <c r="T32" s="230">
        <f t="shared" si="3"/>
        <v>0</v>
      </c>
      <c r="U32" s="232"/>
      <c r="V32" s="229"/>
      <c r="W32" s="229"/>
      <c r="X32" s="230">
        <f t="shared" si="4"/>
        <v>0</v>
      </c>
      <c r="Y32" s="231"/>
      <c r="Z32" s="229"/>
      <c r="AA32" s="229"/>
      <c r="AB32" s="230">
        <f t="shared" si="5"/>
        <v>0</v>
      </c>
      <c r="AC32" s="228"/>
      <c r="AD32" s="229"/>
      <c r="AE32" s="229"/>
      <c r="AF32" s="230">
        <f t="shared" si="6"/>
        <v>0</v>
      </c>
      <c r="AG32" s="232"/>
      <c r="AH32" s="229"/>
      <c r="AI32" s="229"/>
      <c r="AJ32" s="230">
        <f t="shared" si="7"/>
        <v>0</v>
      </c>
      <c r="AK32" s="231"/>
      <c r="AL32" s="229"/>
      <c r="AM32" s="229"/>
      <c r="AN32" s="230">
        <f t="shared" si="8"/>
        <v>0</v>
      </c>
      <c r="AO32" s="228"/>
      <c r="AP32" s="229"/>
      <c r="AQ32" s="229"/>
      <c r="AR32" s="230">
        <f t="shared" si="9"/>
        <v>0</v>
      </c>
      <c r="AS32" s="232"/>
      <c r="AT32" s="229"/>
      <c r="AU32" s="229"/>
      <c r="AV32" s="230">
        <f t="shared" si="10"/>
        <v>0</v>
      </c>
      <c r="AW32" s="231"/>
      <c r="AX32" s="229"/>
      <c r="AY32" s="229"/>
      <c r="AZ32" s="230">
        <f t="shared" si="11"/>
        <v>0</v>
      </c>
      <c r="BA32" s="228"/>
      <c r="BB32" s="229"/>
      <c r="BC32" s="229"/>
      <c r="BD32" s="230">
        <f t="shared" si="12"/>
        <v>0</v>
      </c>
      <c r="BE32" s="231"/>
      <c r="BF32" s="229"/>
      <c r="BG32" s="229"/>
      <c r="BH32" s="230">
        <f t="shared" si="13"/>
        <v>0</v>
      </c>
      <c r="BI32" s="228"/>
      <c r="BJ32" s="229"/>
      <c r="BK32" s="229"/>
      <c r="BL32" s="230">
        <f t="shared" si="14"/>
        <v>0</v>
      </c>
      <c r="BM32" s="231"/>
      <c r="BN32" s="229"/>
      <c r="BO32" s="229"/>
      <c r="BP32" s="230">
        <f t="shared" si="15"/>
        <v>0</v>
      </c>
      <c r="BQ32" s="228"/>
      <c r="BR32" s="229"/>
      <c r="BS32" s="229"/>
      <c r="BT32" s="230">
        <f t="shared" si="16"/>
        <v>0</v>
      </c>
      <c r="BU32" s="231"/>
      <c r="BV32" s="229"/>
      <c r="BW32" s="229"/>
      <c r="BX32" s="233">
        <f t="shared" si="17"/>
        <v>0</v>
      </c>
      <c r="BY32" s="228"/>
      <c r="BZ32" s="229"/>
      <c r="CA32" s="229"/>
      <c r="CB32" s="230">
        <f t="shared" si="18"/>
        <v>0</v>
      </c>
      <c r="CC32" s="232"/>
      <c r="CD32" s="229"/>
      <c r="CE32" s="229"/>
      <c r="CF32" s="230">
        <f t="shared" si="19"/>
        <v>0</v>
      </c>
      <c r="CG32" s="231"/>
      <c r="CH32" s="229"/>
      <c r="CI32" s="229"/>
      <c r="CJ32" s="230">
        <f t="shared" si="20"/>
        <v>0</v>
      </c>
      <c r="CK32" s="228"/>
      <c r="CL32" s="229"/>
      <c r="CM32" s="229"/>
      <c r="CN32" s="230">
        <f t="shared" si="21"/>
        <v>0</v>
      </c>
      <c r="CO32" s="232"/>
      <c r="CP32" s="229"/>
      <c r="CQ32" s="229"/>
      <c r="CR32" s="230">
        <f t="shared" si="22"/>
        <v>0</v>
      </c>
      <c r="CS32" s="231"/>
      <c r="CT32" s="229"/>
      <c r="CU32" s="229"/>
      <c r="CV32" s="230">
        <f t="shared" si="23"/>
        <v>0</v>
      </c>
      <c r="CW32" s="228"/>
      <c r="CX32" s="229"/>
      <c r="CY32" s="229"/>
      <c r="CZ32" s="234">
        <f t="shared" si="24"/>
        <v>0</v>
      </c>
      <c r="DA32" s="232"/>
      <c r="DB32" s="229"/>
      <c r="DC32" s="229"/>
      <c r="DD32" s="230">
        <f t="shared" si="25"/>
        <v>0</v>
      </c>
      <c r="DE32" s="236">
        <f t="shared" si="26"/>
        <v>0</v>
      </c>
      <c r="DF32" s="238">
        <f t="shared" si="27"/>
        <v>0</v>
      </c>
      <c r="DG32" s="236">
        <f t="shared" si="28"/>
        <v>0</v>
      </c>
      <c r="DH32" s="236">
        <f t="shared" si="29"/>
        <v>0</v>
      </c>
      <c r="DI32" s="1"/>
    </row>
    <row r="33" spans="1:113" ht="15.75" customHeight="1" x14ac:dyDescent="0.25">
      <c r="A33" s="345" t="s">
        <v>35</v>
      </c>
      <c r="B33" s="349" t="s">
        <v>107</v>
      </c>
      <c r="C33" s="350" t="s">
        <v>108</v>
      </c>
      <c r="D33" s="227" t="s">
        <v>26</v>
      </c>
      <c r="E33" s="228"/>
      <c r="F33" s="229"/>
      <c r="G33" s="229"/>
      <c r="H33" s="230">
        <f t="shared" si="0"/>
        <v>0</v>
      </c>
      <c r="I33" s="231"/>
      <c r="J33" s="243"/>
      <c r="K33" s="229"/>
      <c r="L33" s="230">
        <f t="shared" si="1"/>
        <v>0</v>
      </c>
      <c r="M33" s="229"/>
      <c r="N33" s="229"/>
      <c r="O33" s="229"/>
      <c r="P33" s="230">
        <f t="shared" si="2"/>
        <v>0</v>
      </c>
      <c r="Q33" s="228"/>
      <c r="R33" s="229"/>
      <c r="S33" s="229"/>
      <c r="T33" s="230">
        <f t="shared" si="3"/>
        <v>0</v>
      </c>
      <c r="U33" s="232"/>
      <c r="V33" s="229"/>
      <c r="W33" s="229"/>
      <c r="X33" s="230">
        <f t="shared" si="4"/>
        <v>0</v>
      </c>
      <c r="Y33" s="231"/>
      <c r="Z33" s="229"/>
      <c r="AA33" s="229"/>
      <c r="AB33" s="230">
        <f t="shared" si="5"/>
        <v>0</v>
      </c>
      <c r="AC33" s="228"/>
      <c r="AD33" s="229"/>
      <c r="AE33" s="229"/>
      <c r="AF33" s="230">
        <f t="shared" si="6"/>
        <v>0</v>
      </c>
      <c r="AG33" s="232"/>
      <c r="AH33" s="229"/>
      <c r="AI33" s="229"/>
      <c r="AJ33" s="230">
        <f t="shared" si="7"/>
        <v>0</v>
      </c>
      <c r="AK33" s="231"/>
      <c r="AL33" s="229"/>
      <c r="AM33" s="229"/>
      <c r="AN33" s="230">
        <f t="shared" si="8"/>
        <v>0</v>
      </c>
      <c r="AO33" s="228"/>
      <c r="AP33" s="229"/>
      <c r="AQ33" s="229"/>
      <c r="AR33" s="230">
        <f t="shared" si="9"/>
        <v>0</v>
      </c>
      <c r="AS33" s="232"/>
      <c r="AT33" s="229"/>
      <c r="AU33" s="229"/>
      <c r="AV33" s="230">
        <f t="shared" si="10"/>
        <v>0</v>
      </c>
      <c r="AW33" s="231"/>
      <c r="AX33" s="229"/>
      <c r="AY33" s="229"/>
      <c r="AZ33" s="230">
        <f t="shared" si="11"/>
        <v>0</v>
      </c>
      <c r="BA33" s="228"/>
      <c r="BB33" s="229"/>
      <c r="BC33" s="229"/>
      <c r="BD33" s="230">
        <f t="shared" si="12"/>
        <v>0</v>
      </c>
      <c r="BE33" s="231"/>
      <c r="BF33" s="229"/>
      <c r="BG33" s="229"/>
      <c r="BH33" s="230">
        <f t="shared" si="13"/>
        <v>0</v>
      </c>
      <c r="BI33" s="228"/>
      <c r="BJ33" s="229"/>
      <c r="BK33" s="229"/>
      <c r="BL33" s="230">
        <f t="shared" si="14"/>
        <v>0</v>
      </c>
      <c r="BM33" s="231"/>
      <c r="BN33" s="229"/>
      <c r="BO33" s="229"/>
      <c r="BP33" s="230">
        <f t="shared" si="15"/>
        <v>0</v>
      </c>
      <c r="BQ33" s="228"/>
      <c r="BR33" s="229"/>
      <c r="BS33" s="229"/>
      <c r="BT33" s="230">
        <f t="shared" si="16"/>
        <v>0</v>
      </c>
      <c r="BU33" s="231"/>
      <c r="BV33" s="229"/>
      <c r="BW33" s="229"/>
      <c r="BX33" s="233">
        <f t="shared" si="17"/>
        <v>0</v>
      </c>
      <c r="BY33" s="228"/>
      <c r="BZ33" s="229"/>
      <c r="CA33" s="229"/>
      <c r="CB33" s="230">
        <f t="shared" si="18"/>
        <v>0</v>
      </c>
      <c r="CC33" s="232"/>
      <c r="CD33" s="229"/>
      <c r="CE33" s="229"/>
      <c r="CF33" s="230">
        <f t="shared" si="19"/>
        <v>0</v>
      </c>
      <c r="CG33" s="231"/>
      <c r="CH33" s="229"/>
      <c r="CI33" s="229"/>
      <c r="CJ33" s="230">
        <f t="shared" si="20"/>
        <v>0</v>
      </c>
      <c r="CK33" s="228"/>
      <c r="CL33" s="229"/>
      <c r="CM33" s="229"/>
      <c r="CN33" s="230">
        <f t="shared" si="21"/>
        <v>0</v>
      </c>
      <c r="CO33" s="232"/>
      <c r="CP33" s="229"/>
      <c r="CQ33" s="229"/>
      <c r="CR33" s="230">
        <f t="shared" si="22"/>
        <v>0</v>
      </c>
      <c r="CS33" s="231"/>
      <c r="CT33" s="229"/>
      <c r="CU33" s="229"/>
      <c r="CV33" s="230">
        <f t="shared" si="23"/>
        <v>0</v>
      </c>
      <c r="CW33" s="228"/>
      <c r="CX33" s="229"/>
      <c r="CY33" s="229"/>
      <c r="CZ33" s="234">
        <f t="shared" si="24"/>
        <v>0</v>
      </c>
      <c r="DA33" s="232"/>
      <c r="DB33" s="229"/>
      <c r="DC33" s="229"/>
      <c r="DD33" s="230">
        <f t="shared" si="25"/>
        <v>0</v>
      </c>
      <c r="DE33" s="236">
        <f t="shared" si="26"/>
        <v>0</v>
      </c>
      <c r="DF33" s="238">
        <f t="shared" si="27"/>
        <v>0</v>
      </c>
      <c r="DG33" s="236">
        <f t="shared" si="28"/>
        <v>0</v>
      </c>
      <c r="DH33" s="236">
        <f t="shared" si="29"/>
        <v>0</v>
      </c>
      <c r="DI33" s="1"/>
    </row>
    <row r="34" spans="1:113" ht="15.75" customHeight="1" x14ac:dyDescent="0.25">
      <c r="A34" s="346"/>
      <c r="B34" s="343"/>
      <c r="C34" s="343"/>
      <c r="D34" s="237" t="s">
        <v>27</v>
      </c>
      <c r="E34" s="244"/>
      <c r="F34" s="245"/>
      <c r="G34" s="245"/>
      <c r="H34" s="230">
        <f t="shared" si="0"/>
        <v>0</v>
      </c>
      <c r="I34" s="246"/>
      <c r="J34" s="245"/>
      <c r="K34" s="245"/>
      <c r="L34" s="230">
        <f t="shared" si="1"/>
        <v>0</v>
      </c>
      <c r="M34" s="229"/>
      <c r="N34" s="229"/>
      <c r="O34" s="229"/>
      <c r="P34" s="230">
        <f t="shared" si="2"/>
        <v>0</v>
      </c>
      <c r="Q34" s="228"/>
      <c r="R34" s="229"/>
      <c r="S34" s="229"/>
      <c r="T34" s="230">
        <f t="shared" si="3"/>
        <v>0</v>
      </c>
      <c r="U34" s="232"/>
      <c r="V34" s="229"/>
      <c r="W34" s="229"/>
      <c r="X34" s="230">
        <f t="shared" si="4"/>
        <v>0</v>
      </c>
      <c r="Y34" s="231"/>
      <c r="Z34" s="229"/>
      <c r="AA34" s="229"/>
      <c r="AB34" s="230">
        <f t="shared" si="5"/>
        <v>0</v>
      </c>
      <c r="AC34" s="228"/>
      <c r="AD34" s="229"/>
      <c r="AE34" s="229"/>
      <c r="AF34" s="230">
        <f t="shared" si="6"/>
        <v>0</v>
      </c>
      <c r="AG34" s="232"/>
      <c r="AH34" s="229"/>
      <c r="AI34" s="229"/>
      <c r="AJ34" s="230">
        <f t="shared" si="7"/>
        <v>0</v>
      </c>
      <c r="AK34" s="231"/>
      <c r="AL34" s="229"/>
      <c r="AM34" s="229"/>
      <c r="AN34" s="230">
        <f t="shared" si="8"/>
        <v>0</v>
      </c>
      <c r="AO34" s="228"/>
      <c r="AP34" s="229"/>
      <c r="AQ34" s="229"/>
      <c r="AR34" s="230">
        <f t="shared" si="9"/>
        <v>0</v>
      </c>
      <c r="AS34" s="232"/>
      <c r="AT34" s="229"/>
      <c r="AU34" s="229"/>
      <c r="AV34" s="230">
        <f t="shared" si="10"/>
        <v>0</v>
      </c>
      <c r="AW34" s="231"/>
      <c r="AX34" s="229"/>
      <c r="AY34" s="229"/>
      <c r="AZ34" s="230">
        <f t="shared" si="11"/>
        <v>0</v>
      </c>
      <c r="BA34" s="228"/>
      <c r="BB34" s="229"/>
      <c r="BC34" s="229"/>
      <c r="BD34" s="230">
        <f t="shared" si="12"/>
        <v>0</v>
      </c>
      <c r="BE34" s="231"/>
      <c r="BF34" s="229"/>
      <c r="BG34" s="229"/>
      <c r="BH34" s="230">
        <f t="shared" si="13"/>
        <v>0</v>
      </c>
      <c r="BI34" s="228"/>
      <c r="BJ34" s="229"/>
      <c r="BK34" s="229"/>
      <c r="BL34" s="230">
        <f t="shared" si="14"/>
        <v>0</v>
      </c>
      <c r="BM34" s="231"/>
      <c r="BN34" s="229"/>
      <c r="BO34" s="229"/>
      <c r="BP34" s="230">
        <f t="shared" si="15"/>
        <v>0</v>
      </c>
      <c r="BQ34" s="228"/>
      <c r="BR34" s="229"/>
      <c r="BS34" s="229"/>
      <c r="BT34" s="230">
        <f t="shared" si="16"/>
        <v>0</v>
      </c>
      <c r="BU34" s="231"/>
      <c r="BV34" s="229"/>
      <c r="BW34" s="229"/>
      <c r="BX34" s="233">
        <f t="shared" si="17"/>
        <v>0</v>
      </c>
      <c r="BY34" s="228"/>
      <c r="BZ34" s="229"/>
      <c r="CA34" s="229"/>
      <c r="CB34" s="230">
        <f t="shared" si="18"/>
        <v>0</v>
      </c>
      <c r="CC34" s="232"/>
      <c r="CD34" s="229"/>
      <c r="CE34" s="229"/>
      <c r="CF34" s="230">
        <f t="shared" si="19"/>
        <v>0</v>
      </c>
      <c r="CG34" s="231"/>
      <c r="CH34" s="229"/>
      <c r="CI34" s="229"/>
      <c r="CJ34" s="230">
        <f t="shared" si="20"/>
        <v>0</v>
      </c>
      <c r="CK34" s="228"/>
      <c r="CL34" s="229"/>
      <c r="CM34" s="229"/>
      <c r="CN34" s="230">
        <f t="shared" si="21"/>
        <v>0</v>
      </c>
      <c r="CO34" s="232"/>
      <c r="CP34" s="229"/>
      <c r="CQ34" s="229"/>
      <c r="CR34" s="230">
        <f t="shared" si="22"/>
        <v>0</v>
      </c>
      <c r="CS34" s="231"/>
      <c r="CT34" s="229"/>
      <c r="CU34" s="229"/>
      <c r="CV34" s="230">
        <f t="shared" si="23"/>
        <v>0</v>
      </c>
      <c r="CW34" s="228"/>
      <c r="CX34" s="229"/>
      <c r="CY34" s="229"/>
      <c r="CZ34" s="234">
        <f t="shared" si="24"/>
        <v>0</v>
      </c>
      <c r="DA34" s="232"/>
      <c r="DB34" s="229"/>
      <c r="DC34" s="229"/>
      <c r="DD34" s="230">
        <f t="shared" si="25"/>
        <v>0</v>
      </c>
      <c r="DE34" s="236">
        <f t="shared" si="26"/>
        <v>0</v>
      </c>
      <c r="DF34" s="238">
        <f t="shared" si="27"/>
        <v>0</v>
      </c>
      <c r="DG34" s="236">
        <f t="shared" si="28"/>
        <v>0</v>
      </c>
      <c r="DH34" s="236">
        <f t="shared" si="29"/>
        <v>0</v>
      </c>
      <c r="DI34" s="1"/>
    </row>
    <row r="35" spans="1:113" ht="15.75" customHeight="1" x14ac:dyDescent="0.25">
      <c r="A35" s="345" t="s">
        <v>35</v>
      </c>
      <c r="B35" s="349" t="s">
        <v>111</v>
      </c>
      <c r="C35" s="350" t="s">
        <v>112</v>
      </c>
      <c r="D35" s="227" t="s">
        <v>26</v>
      </c>
      <c r="E35" s="228"/>
      <c r="F35" s="229"/>
      <c r="G35" s="247"/>
      <c r="H35" s="230">
        <f t="shared" si="0"/>
        <v>0</v>
      </c>
      <c r="I35" s="232"/>
      <c r="J35" s="229"/>
      <c r="K35" s="247"/>
      <c r="L35" s="230">
        <f t="shared" si="1"/>
        <v>0</v>
      </c>
      <c r="M35" s="229"/>
      <c r="N35" s="229"/>
      <c r="O35" s="229"/>
      <c r="P35" s="230">
        <f t="shared" si="2"/>
        <v>0</v>
      </c>
      <c r="Q35" s="228"/>
      <c r="R35" s="229"/>
      <c r="S35" s="229"/>
      <c r="T35" s="230">
        <f t="shared" si="3"/>
        <v>0</v>
      </c>
      <c r="U35" s="232"/>
      <c r="V35" s="229"/>
      <c r="W35" s="229"/>
      <c r="X35" s="230">
        <f t="shared" si="4"/>
        <v>0</v>
      </c>
      <c r="Y35" s="231"/>
      <c r="Z35" s="229"/>
      <c r="AA35" s="229"/>
      <c r="AB35" s="230">
        <f t="shared" si="5"/>
        <v>0</v>
      </c>
      <c r="AC35" s="228"/>
      <c r="AD35" s="229"/>
      <c r="AE35" s="229"/>
      <c r="AF35" s="230">
        <f t="shared" si="6"/>
        <v>0</v>
      </c>
      <c r="AG35" s="232"/>
      <c r="AH35" s="229"/>
      <c r="AI35" s="229"/>
      <c r="AJ35" s="230">
        <f t="shared" si="7"/>
        <v>0</v>
      </c>
      <c r="AK35" s="231"/>
      <c r="AL35" s="229"/>
      <c r="AM35" s="229"/>
      <c r="AN35" s="230">
        <f t="shared" si="8"/>
        <v>0</v>
      </c>
      <c r="AO35" s="228"/>
      <c r="AP35" s="229"/>
      <c r="AQ35" s="229"/>
      <c r="AR35" s="230">
        <f t="shared" si="9"/>
        <v>0</v>
      </c>
      <c r="AS35" s="232"/>
      <c r="AT35" s="229"/>
      <c r="AU35" s="229"/>
      <c r="AV35" s="230">
        <f t="shared" si="10"/>
        <v>0</v>
      </c>
      <c r="AW35" s="231"/>
      <c r="AX35" s="229"/>
      <c r="AY35" s="229"/>
      <c r="AZ35" s="230">
        <f t="shared" si="11"/>
        <v>0</v>
      </c>
      <c r="BA35" s="228"/>
      <c r="BB35" s="229"/>
      <c r="BC35" s="229"/>
      <c r="BD35" s="230">
        <f t="shared" si="12"/>
        <v>0</v>
      </c>
      <c r="BE35" s="231"/>
      <c r="BF35" s="229"/>
      <c r="BG35" s="229"/>
      <c r="BH35" s="230">
        <f t="shared" si="13"/>
        <v>0</v>
      </c>
      <c r="BI35" s="228"/>
      <c r="BJ35" s="229"/>
      <c r="BK35" s="229"/>
      <c r="BL35" s="230">
        <f t="shared" si="14"/>
        <v>0</v>
      </c>
      <c r="BM35" s="231"/>
      <c r="BN35" s="229"/>
      <c r="BO35" s="229"/>
      <c r="BP35" s="230">
        <f t="shared" si="15"/>
        <v>0</v>
      </c>
      <c r="BQ35" s="228"/>
      <c r="BR35" s="229"/>
      <c r="BS35" s="229"/>
      <c r="BT35" s="230">
        <f t="shared" si="16"/>
        <v>0</v>
      </c>
      <c r="BU35" s="231"/>
      <c r="BV35" s="229"/>
      <c r="BW35" s="229"/>
      <c r="BX35" s="233">
        <f t="shared" si="17"/>
        <v>0</v>
      </c>
      <c r="BY35" s="228"/>
      <c r="BZ35" s="229"/>
      <c r="CA35" s="229"/>
      <c r="CB35" s="230">
        <f t="shared" si="18"/>
        <v>0</v>
      </c>
      <c r="CC35" s="232"/>
      <c r="CD35" s="229"/>
      <c r="CE35" s="229"/>
      <c r="CF35" s="230">
        <f t="shared" si="19"/>
        <v>0</v>
      </c>
      <c r="CG35" s="231"/>
      <c r="CH35" s="229"/>
      <c r="CI35" s="229"/>
      <c r="CJ35" s="230">
        <f t="shared" si="20"/>
        <v>0</v>
      </c>
      <c r="CK35" s="228"/>
      <c r="CL35" s="229"/>
      <c r="CM35" s="229"/>
      <c r="CN35" s="230">
        <f t="shared" si="21"/>
        <v>0</v>
      </c>
      <c r="CO35" s="232"/>
      <c r="CP35" s="229"/>
      <c r="CQ35" s="229"/>
      <c r="CR35" s="230">
        <f t="shared" si="22"/>
        <v>0</v>
      </c>
      <c r="CS35" s="231"/>
      <c r="CT35" s="229"/>
      <c r="CU35" s="229"/>
      <c r="CV35" s="230">
        <f t="shared" si="23"/>
        <v>0</v>
      </c>
      <c r="CW35" s="228"/>
      <c r="CX35" s="229"/>
      <c r="CY35" s="229"/>
      <c r="CZ35" s="234">
        <f t="shared" si="24"/>
        <v>0</v>
      </c>
      <c r="DA35" s="232"/>
      <c r="DB35" s="229"/>
      <c r="DC35" s="229"/>
      <c r="DD35" s="230">
        <f t="shared" si="25"/>
        <v>0</v>
      </c>
      <c r="DE35" s="236">
        <f t="shared" si="26"/>
        <v>0</v>
      </c>
      <c r="DF35" s="238">
        <f t="shared" si="27"/>
        <v>0</v>
      </c>
      <c r="DG35" s="236">
        <f t="shared" si="28"/>
        <v>0</v>
      </c>
      <c r="DH35" s="236">
        <f t="shared" si="29"/>
        <v>0</v>
      </c>
      <c r="DI35" s="1"/>
    </row>
    <row r="36" spans="1:113" ht="15.75" customHeight="1" x14ac:dyDescent="0.25">
      <c r="A36" s="346"/>
      <c r="B36" s="327"/>
      <c r="C36" s="327"/>
      <c r="D36" s="248" t="s">
        <v>27</v>
      </c>
      <c r="E36" s="249"/>
      <c r="F36" s="250"/>
      <c r="G36" s="250"/>
      <c r="H36" s="251">
        <f t="shared" si="0"/>
        <v>0</v>
      </c>
      <c r="I36" s="252"/>
      <c r="J36" s="250"/>
      <c r="K36" s="250"/>
      <c r="L36" s="251">
        <f t="shared" si="1"/>
        <v>0</v>
      </c>
      <c r="M36" s="250"/>
      <c r="N36" s="250"/>
      <c r="O36" s="250"/>
      <c r="P36" s="251">
        <f t="shared" si="2"/>
        <v>0</v>
      </c>
      <c r="Q36" s="249"/>
      <c r="R36" s="250"/>
      <c r="S36" s="250"/>
      <c r="T36" s="251">
        <f t="shared" si="3"/>
        <v>0</v>
      </c>
      <c r="U36" s="253"/>
      <c r="V36" s="250"/>
      <c r="W36" s="250"/>
      <c r="X36" s="251">
        <f t="shared" si="4"/>
        <v>0</v>
      </c>
      <c r="Y36" s="252"/>
      <c r="Z36" s="250"/>
      <c r="AA36" s="250"/>
      <c r="AB36" s="251">
        <f t="shared" si="5"/>
        <v>0</v>
      </c>
      <c r="AC36" s="249"/>
      <c r="AD36" s="250"/>
      <c r="AE36" s="250"/>
      <c r="AF36" s="251">
        <f t="shared" si="6"/>
        <v>0</v>
      </c>
      <c r="AG36" s="253"/>
      <c r="AH36" s="250"/>
      <c r="AI36" s="250"/>
      <c r="AJ36" s="251">
        <f t="shared" si="7"/>
        <v>0</v>
      </c>
      <c r="AK36" s="252"/>
      <c r="AL36" s="250"/>
      <c r="AM36" s="250"/>
      <c r="AN36" s="251">
        <f t="shared" si="8"/>
        <v>0</v>
      </c>
      <c r="AO36" s="249"/>
      <c r="AP36" s="250"/>
      <c r="AQ36" s="250"/>
      <c r="AR36" s="251">
        <f t="shared" si="9"/>
        <v>0</v>
      </c>
      <c r="AS36" s="253"/>
      <c r="AT36" s="250"/>
      <c r="AU36" s="250"/>
      <c r="AV36" s="251">
        <f t="shared" si="10"/>
        <v>0</v>
      </c>
      <c r="AW36" s="252"/>
      <c r="AX36" s="250"/>
      <c r="AY36" s="250"/>
      <c r="AZ36" s="251">
        <f t="shared" si="11"/>
        <v>0</v>
      </c>
      <c r="BA36" s="249"/>
      <c r="BB36" s="250"/>
      <c r="BC36" s="250"/>
      <c r="BD36" s="251">
        <f t="shared" si="12"/>
        <v>0</v>
      </c>
      <c r="BE36" s="252"/>
      <c r="BF36" s="250"/>
      <c r="BG36" s="250"/>
      <c r="BH36" s="251">
        <f t="shared" si="13"/>
        <v>0</v>
      </c>
      <c r="BI36" s="249"/>
      <c r="BJ36" s="250"/>
      <c r="BK36" s="250"/>
      <c r="BL36" s="251">
        <f t="shared" si="14"/>
        <v>0</v>
      </c>
      <c r="BM36" s="252"/>
      <c r="BN36" s="250"/>
      <c r="BO36" s="250"/>
      <c r="BP36" s="251">
        <f t="shared" si="15"/>
        <v>0</v>
      </c>
      <c r="BQ36" s="249"/>
      <c r="BR36" s="250"/>
      <c r="BS36" s="250"/>
      <c r="BT36" s="251">
        <f t="shared" si="16"/>
        <v>0</v>
      </c>
      <c r="BU36" s="252"/>
      <c r="BV36" s="250"/>
      <c r="BW36" s="250"/>
      <c r="BX36" s="254">
        <f t="shared" si="17"/>
        <v>0</v>
      </c>
      <c r="BY36" s="249"/>
      <c r="BZ36" s="250"/>
      <c r="CA36" s="250"/>
      <c r="CB36" s="251">
        <f t="shared" si="18"/>
        <v>0</v>
      </c>
      <c r="CC36" s="253"/>
      <c r="CD36" s="250"/>
      <c r="CE36" s="250"/>
      <c r="CF36" s="251">
        <f t="shared" si="19"/>
        <v>0</v>
      </c>
      <c r="CG36" s="252"/>
      <c r="CH36" s="250"/>
      <c r="CI36" s="250"/>
      <c r="CJ36" s="251">
        <f t="shared" si="20"/>
        <v>0</v>
      </c>
      <c r="CK36" s="249"/>
      <c r="CL36" s="250"/>
      <c r="CM36" s="250"/>
      <c r="CN36" s="251">
        <f t="shared" si="21"/>
        <v>0</v>
      </c>
      <c r="CO36" s="253"/>
      <c r="CP36" s="250"/>
      <c r="CQ36" s="250"/>
      <c r="CR36" s="251">
        <f t="shared" si="22"/>
        <v>0</v>
      </c>
      <c r="CS36" s="252"/>
      <c r="CT36" s="250"/>
      <c r="CU36" s="250"/>
      <c r="CV36" s="251">
        <f t="shared" si="23"/>
        <v>0</v>
      </c>
      <c r="CW36" s="249"/>
      <c r="CX36" s="250"/>
      <c r="CY36" s="250"/>
      <c r="CZ36" s="255">
        <f t="shared" si="24"/>
        <v>0</v>
      </c>
      <c r="DA36" s="253"/>
      <c r="DB36" s="250"/>
      <c r="DC36" s="250"/>
      <c r="DD36" s="251">
        <f t="shared" si="25"/>
        <v>0</v>
      </c>
      <c r="DE36" s="236">
        <f t="shared" si="26"/>
        <v>0</v>
      </c>
      <c r="DF36" s="238">
        <f t="shared" si="27"/>
        <v>0</v>
      </c>
      <c r="DG36" s="236">
        <f t="shared" si="28"/>
        <v>0</v>
      </c>
      <c r="DH36" s="256">
        <f t="shared" si="29"/>
        <v>0</v>
      </c>
      <c r="DI36" s="1"/>
    </row>
    <row r="37" spans="1:113" ht="16.5" customHeight="1" x14ac:dyDescent="0.25">
      <c r="A37" s="356" t="s">
        <v>113</v>
      </c>
      <c r="B37" s="357"/>
      <c r="C37" s="358"/>
      <c r="D37" s="257" t="s">
        <v>26</v>
      </c>
      <c r="E37" s="258">
        <f t="shared" ref="E37:DH37" si="30">SUM(E11,E13,E15,E17,E19,E21,E23,E25,E27,E29,E31,E33,E35)</f>
        <v>0</v>
      </c>
      <c r="F37" s="259">
        <f t="shared" si="30"/>
        <v>0</v>
      </c>
      <c r="G37" s="260">
        <f t="shared" si="30"/>
        <v>0</v>
      </c>
      <c r="H37" s="261">
        <f t="shared" si="30"/>
        <v>0</v>
      </c>
      <c r="I37" s="258">
        <f t="shared" si="30"/>
        <v>2</v>
      </c>
      <c r="J37" s="259">
        <f t="shared" si="30"/>
        <v>0</v>
      </c>
      <c r="K37" s="260">
        <f t="shared" si="30"/>
        <v>0</v>
      </c>
      <c r="L37" s="261">
        <f t="shared" si="30"/>
        <v>2</v>
      </c>
      <c r="M37" s="258">
        <f t="shared" si="30"/>
        <v>0</v>
      </c>
      <c r="N37" s="259">
        <f t="shared" si="30"/>
        <v>0</v>
      </c>
      <c r="O37" s="260">
        <f t="shared" si="30"/>
        <v>0</v>
      </c>
      <c r="P37" s="261">
        <f t="shared" si="30"/>
        <v>0</v>
      </c>
      <c r="Q37" s="258">
        <f t="shared" si="30"/>
        <v>0</v>
      </c>
      <c r="R37" s="259">
        <f t="shared" si="30"/>
        <v>0</v>
      </c>
      <c r="S37" s="260">
        <f t="shared" si="30"/>
        <v>0</v>
      </c>
      <c r="T37" s="261">
        <f t="shared" si="30"/>
        <v>0</v>
      </c>
      <c r="U37" s="258">
        <f t="shared" si="30"/>
        <v>0</v>
      </c>
      <c r="V37" s="259">
        <f t="shared" si="30"/>
        <v>1</v>
      </c>
      <c r="W37" s="260">
        <f t="shared" si="30"/>
        <v>0</v>
      </c>
      <c r="X37" s="261">
        <f t="shared" si="30"/>
        <v>1</v>
      </c>
      <c r="Y37" s="258">
        <f t="shared" si="30"/>
        <v>0</v>
      </c>
      <c r="Z37" s="259">
        <f t="shared" si="30"/>
        <v>0</v>
      </c>
      <c r="AA37" s="260">
        <f t="shared" si="30"/>
        <v>0</v>
      </c>
      <c r="AB37" s="261">
        <f t="shared" si="30"/>
        <v>0</v>
      </c>
      <c r="AC37" s="258">
        <f t="shared" si="30"/>
        <v>1</v>
      </c>
      <c r="AD37" s="259">
        <f t="shared" si="30"/>
        <v>0</v>
      </c>
      <c r="AE37" s="260">
        <f t="shared" si="30"/>
        <v>0</v>
      </c>
      <c r="AF37" s="261">
        <f t="shared" si="30"/>
        <v>1</v>
      </c>
      <c r="AG37" s="258">
        <f t="shared" si="30"/>
        <v>1</v>
      </c>
      <c r="AH37" s="259">
        <f t="shared" si="30"/>
        <v>1</v>
      </c>
      <c r="AI37" s="260">
        <f t="shared" si="30"/>
        <v>0</v>
      </c>
      <c r="AJ37" s="261">
        <f t="shared" si="30"/>
        <v>2</v>
      </c>
      <c r="AK37" s="258">
        <f t="shared" si="30"/>
        <v>0</v>
      </c>
      <c r="AL37" s="259">
        <f t="shared" si="30"/>
        <v>0</v>
      </c>
      <c r="AM37" s="260">
        <f t="shared" si="30"/>
        <v>0</v>
      </c>
      <c r="AN37" s="261">
        <f t="shared" si="30"/>
        <v>0</v>
      </c>
      <c r="AO37" s="258">
        <f t="shared" si="30"/>
        <v>6</v>
      </c>
      <c r="AP37" s="259">
        <f t="shared" si="30"/>
        <v>0</v>
      </c>
      <c r="AQ37" s="260">
        <f t="shared" si="30"/>
        <v>0</v>
      </c>
      <c r="AR37" s="261">
        <f t="shared" si="30"/>
        <v>6</v>
      </c>
      <c r="AS37" s="258">
        <f t="shared" si="30"/>
        <v>4</v>
      </c>
      <c r="AT37" s="259">
        <f t="shared" si="30"/>
        <v>0</v>
      </c>
      <c r="AU37" s="260">
        <f t="shared" si="30"/>
        <v>0</v>
      </c>
      <c r="AV37" s="261">
        <f t="shared" si="30"/>
        <v>4</v>
      </c>
      <c r="AW37" s="258">
        <f t="shared" si="30"/>
        <v>0</v>
      </c>
      <c r="AX37" s="259">
        <f t="shared" si="30"/>
        <v>0</v>
      </c>
      <c r="AY37" s="260">
        <f t="shared" si="30"/>
        <v>0</v>
      </c>
      <c r="AZ37" s="261">
        <f t="shared" si="30"/>
        <v>0</v>
      </c>
      <c r="BA37" s="258">
        <f t="shared" si="30"/>
        <v>0</v>
      </c>
      <c r="BB37" s="259">
        <f t="shared" si="30"/>
        <v>0</v>
      </c>
      <c r="BC37" s="260">
        <f t="shared" si="30"/>
        <v>0</v>
      </c>
      <c r="BD37" s="261">
        <f t="shared" si="30"/>
        <v>0</v>
      </c>
      <c r="BE37" s="258">
        <f t="shared" si="30"/>
        <v>0</v>
      </c>
      <c r="BF37" s="259">
        <f t="shared" si="30"/>
        <v>0</v>
      </c>
      <c r="BG37" s="260">
        <f t="shared" si="30"/>
        <v>0</v>
      </c>
      <c r="BH37" s="261">
        <f t="shared" si="30"/>
        <v>0</v>
      </c>
      <c r="BI37" s="258">
        <f t="shared" si="30"/>
        <v>0</v>
      </c>
      <c r="BJ37" s="259">
        <f t="shared" si="30"/>
        <v>0</v>
      </c>
      <c r="BK37" s="260">
        <f t="shared" si="30"/>
        <v>0</v>
      </c>
      <c r="BL37" s="261">
        <f t="shared" si="30"/>
        <v>0</v>
      </c>
      <c r="BM37" s="258">
        <f t="shared" si="30"/>
        <v>0</v>
      </c>
      <c r="BN37" s="259">
        <f t="shared" si="30"/>
        <v>0</v>
      </c>
      <c r="BO37" s="260">
        <f t="shared" si="30"/>
        <v>0</v>
      </c>
      <c r="BP37" s="261">
        <f t="shared" si="30"/>
        <v>0</v>
      </c>
      <c r="BQ37" s="258">
        <f t="shared" si="30"/>
        <v>0</v>
      </c>
      <c r="BR37" s="259">
        <f t="shared" si="30"/>
        <v>0</v>
      </c>
      <c r="BS37" s="260">
        <f t="shared" si="30"/>
        <v>0</v>
      </c>
      <c r="BT37" s="261">
        <f t="shared" si="30"/>
        <v>0</v>
      </c>
      <c r="BU37" s="258">
        <f t="shared" si="30"/>
        <v>0</v>
      </c>
      <c r="BV37" s="259">
        <f t="shared" si="30"/>
        <v>0</v>
      </c>
      <c r="BW37" s="260">
        <f t="shared" si="30"/>
        <v>0</v>
      </c>
      <c r="BX37" s="261">
        <f t="shared" si="30"/>
        <v>0</v>
      </c>
      <c r="BY37" s="258">
        <f t="shared" si="30"/>
        <v>0</v>
      </c>
      <c r="BZ37" s="259">
        <f t="shared" si="30"/>
        <v>0</v>
      </c>
      <c r="CA37" s="260">
        <f t="shared" si="30"/>
        <v>0</v>
      </c>
      <c r="CB37" s="261">
        <f t="shared" si="30"/>
        <v>0</v>
      </c>
      <c r="CC37" s="258">
        <f t="shared" si="30"/>
        <v>0</v>
      </c>
      <c r="CD37" s="259">
        <f t="shared" si="30"/>
        <v>0</v>
      </c>
      <c r="CE37" s="260">
        <f t="shared" si="30"/>
        <v>0</v>
      </c>
      <c r="CF37" s="261">
        <f t="shared" si="30"/>
        <v>0</v>
      </c>
      <c r="CG37" s="258">
        <f t="shared" si="30"/>
        <v>0</v>
      </c>
      <c r="CH37" s="259">
        <f t="shared" si="30"/>
        <v>0</v>
      </c>
      <c r="CI37" s="260">
        <f t="shared" si="30"/>
        <v>0</v>
      </c>
      <c r="CJ37" s="261">
        <f t="shared" si="30"/>
        <v>0</v>
      </c>
      <c r="CK37" s="258">
        <f t="shared" si="30"/>
        <v>4</v>
      </c>
      <c r="CL37" s="259">
        <f t="shared" si="30"/>
        <v>0</v>
      </c>
      <c r="CM37" s="260">
        <f t="shared" si="30"/>
        <v>0</v>
      </c>
      <c r="CN37" s="261">
        <f t="shared" si="30"/>
        <v>4</v>
      </c>
      <c r="CO37" s="258">
        <f t="shared" si="30"/>
        <v>1</v>
      </c>
      <c r="CP37" s="259">
        <f t="shared" si="30"/>
        <v>0</v>
      </c>
      <c r="CQ37" s="260">
        <f t="shared" si="30"/>
        <v>0</v>
      </c>
      <c r="CR37" s="261">
        <f t="shared" si="30"/>
        <v>1</v>
      </c>
      <c r="CS37" s="258">
        <f t="shared" si="30"/>
        <v>0</v>
      </c>
      <c r="CT37" s="259">
        <f t="shared" si="30"/>
        <v>0</v>
      </c>
      <c r="CU37" s="260">
        <f t="shared" si="30"/>
        <v>0</v>
      </c>
      <c r="CV37" s="261">
        <f t="shared" si="30"/>
        <v>0</v>
      </c>
      <c r="CW37" s="258">
        <f t="shared" si="30"/>
        <v>0</v>
      </c>
      <c r="CX37" s="259">
        <f t="shared" si="30"/>
        <v>0</v>
      </c>
      <c r="CY37" s="260">
        <f t="shared" si="30"/>
        <v>0</v>
      </c>
      <c r="CZ37" s="261">
        <f t="shared" si="30"/>
        <v>0</v>
      </c>
      <c r="DA37" s="258">
        <f t="shared" si="30"/>
        <v>4</v>
      </c>
      <c r="DB37" s="259">
        <f t="shared" si="30"/>
        <v>0</v>
      </c>
      <c r="DC37" s="260">
        <f t="shared" si="30"/>
        <v>0</v>
      </c>
      <c r="DD37" s="261">
        <f t="shared" si="30"/>
        <v>4</v>
      </c>
      <c r="DE37" s="261">
        <f t="shared" si="30"/>
        <v>8</v>
      </c>
      <c r="DF37" s="261">
        <f t="shared" si="30"/>
        <v>14</v>
      </c>
      <c r="DG37" s="261">
        <f t="shared" si="30"/>
        <v>3</v>
      </c>
      <c r="DH37" s="261">
        <f t="shared" si="30"/>
        <v>25</v>
      </c>
      <c r="DI37" s="1"/>
    </row>
    <row r="38" spans="1:113" ht="15.75" customHeight="1" x14ac:dyDescent="0.25">
      <c r="A38" s="359"/>
      <c r="B38" s="360"/>
      <c r="C38" s="361"/>
      <c r="D38" s="262" t="s">
        <v>27</v>
      </c>
      <c r="E38" s="258">
        <f t="shared" ref="E38:DH38" si="31">SUM(E12,E14,E16,E18,E20,E22,E24,E26,E28,E30,E32,E34,E36)</f>
        <v>0</v>
      </c>
      <c r="F38" s="259">
        <f t="shared" si="31"/>
        <v>0</v>
      </c>
      <c r="G38" s="260">
        <f t="shared" si="31"/>
        <v>0</v>
      </c>
      <c r="H38" s="261">
        <f t="shared" si="31"/>
        <v>0</v>
      </c>
      <c r="I38" s="258">
        <f t="shared" si="31"/>
        <v>5</v>
      </c>
      <c r="J38" s="259">
        <f t="shared" si="31"/>
        <v>0</v>
      </c>
      <c r="K38" s="260">
        <f t="shared" si="31"/>
        <v>0</v>
      </c>
      <c r="L38" s="261">
        <f t="shared" si="31"/>
        <v>5</v>
      </c>
      <c r="M38" s="258">
        <f t="shared" si="31"/>
        <v>0</v>
      </c>
      <c r="N38" s="259">
        <f t="shared" si="31"/>
        <v>0</v>
      </c>
      <c r="O38" s="260">
        <f t="shared" si="31"/>
        <v>0</v>
      </c>
      <c r="P38" s="261">
        <f t="shared" si="31"/>
        <v>0</v>
      </c>
      <c r="Q38" s="258">
        <f t="shared" si="31"/>
        <v>0</v>
      </c>
      <c r="R38" s="259">
        <f t="shared" si="31"/>
        <v>0</v>
      </c>
      <c r="S38" s="260">
        <f t="shared" si="31"/>
        <v>0</v>
      </c>
      <c r="T38" s="261">
        <f t="shared" si="31"/>
        <v>0</v>
      </c>
      <c r="U38" s="258">
        <f t="shared" si="31"/>
        <v>2</v>
      </c>
      <c r="V38" s="259">
        <f t="shared" si="31"/>
        <v>1</v>
      </c>
      <c r="W38" s="260">
        <f t="shared" si="31"/>
        <v>0</v>
      </c>
      <c r="X38" s="261">
        <f t="shared" si="31"/>
        <v>3</v>
      </c>
      <c r="Y38" s="258">
        <f t="shared" si="31"/>
        <v>0</v>
      </c>
      <c r="Z38" s="259">
        <f t="shared" si="31"/>
        <v>0</v>
      </c>
      <c r="AA38" s="260">
        <f t="shared" si="31"/>
        <v>0</v>
      </c>
      <c r="AB38" s="261">
        <f t="shared" si="31"/>
        <v>0</v>
      </c>
      <c r="AC38" s="258">
        <f t="shared" si="31"/>
        <v>0</v>
      </c>
      <c r="AD38" s="259">
        <f t="shared" si="31"/>
        <v>0</v>
      </c>
      <c r="AE38" s="260">
        <f t="shared" si="31"/>
        <v>0</v>
      </c>
      <c r="AF38" s="261">
        <f t="shared" si="31"/>
        <v>0</v>
      </c>
      <c r="AG38" s="258">
        <f t="shared" si="31"/>
        <v>2</v>
      </c>
      <c r="AH38" s="259">
        <f t="shared" si="31"/>
        <v>0</v>
      </c>
      <c r="AI38" s="260">
        <f t="shared" si="31"/>
        <v>0</v>
      </c>
      <c r="AJ38" s="261">
        <f t="shared" si="31"/>
        <v>2</v>
      </c>
      <c r="AK38" s="258">
        <f t="shared" si="31"/>
        <v>0</v>
      </c>
      <c r="AL38" s="259">
        <f t="shared" si="31"/>
        <v>0</v>
      </c>
      <c r="AM38" s="260">
        <f t="shared" si="31"/>
        <v>0</v>
      </c>
      <c r="AN38" s="261">
        <f t="shared" si="31"/>
        <v>0</v>
      </c>
      <c r="AO38" s="258">
        <f t="shared" si="31"/>
        <v>7</v>
      </c>
      <c r="AP38" s="259">
        <f t="shared" si="31"/>
        <v>0</v>
      </c>
      <c r="AQ38" s="260">
        <f t="shared" si="31"/>
        <v>0</v>
      </c>
      <c r="AR38" s="261">
        <f t="shared" si="31"/>
        <v>7</v>
      </c>
      <c r="AS38" s="258">
        <f t="shared" si="31"/>
        <v>6</v>
      </c>
      <c r="AT38" s="259">
        <f t="shared" si="31"/>
        <v>0</v>
      </c>
      <c r="AU38" s="260">
        <f t="shared" si="31"/>
        <v>0</v>
      </c>
      <c r="AV38" s="261">
        <f t="shared" si="31"/>
        <v>6</v>
      </c>
      <c r="AW38" s="258">
        <f t="shared" si="31"/>
        <v>0</v>
      </c>
      <c r="AX38" s="259">
        <f t="shared" si="31"/>
        <v>0</v>
      </c>
      <c r="AY38" s="260">
        <f t="shared" si="31"/>
        <v>0</v>
      </c>
      <c r="AZ38" s="261">
        <f t="shared" si="31"/>
        <v>0</v>
      </c>
      <c r="BA38" s="258">
        <f t="shared" si="31"/>
        <v>0</v>
      </c>
      <c r="BB38" s="259">
        <f t="shared" si="31"/>
        <v>0</v>
      </c>
      <c r="BC38" s="260">
        <f t="shared" si="31"/>
        <v>0</v>
      </c>
      <c r="BD38" s="261">
        <f t="shared" si="31"/>
        <v>0</v>
      </c>
      <c r="BE38" s="258">
        <f t="shared" si="31"/>
        <v>0</v>
      </c>
      <c r="BF38" s="259">
        <f t="shared" si="31"/>
        <v>0</v>
      </c>
      <c r="BG38" s="260">
        <f t="shared" si="31"/>
        <v>0</v>
      </c>
      <c r="BH38" s="261">
        <f t="shared" si="31"/>
        <v>0</v>
      </c>
      <c r="BI38" s="258">
        <f t="shared" si="31"/>
        <v>0</v>
      </c>
      <c r="BJ38" s="259">
        <f t="shared" si="31"/>
        <v>0</v>
      </c>
      <c r="BK38" s="260">
        <f t="shared" si="31"/>
        <v>0</v>
      </c>
      <c r="BL38" s="261">
        <f t="shared" si="31"/>
        <v>0</v>
      </c>
      <c r="BM38" s="258">
        <f t="shared" si="31"/>
        <v>0</v>
      </c>
      <c r="BN38" s="259">
        <f t="shared" si="31"/>
        <v>0</v>
      </c>
      <c r="BO38" s="260">
        <f t="shared" si="31"/>
        <v>0</v>
      </c>
      <c r="BP38" s="261">
        <f t="shared" si="31"/>
        <v>0</v>
      </c>
      <c r="BQ38" s="258">
        <f t="shared" si="31"/>
        <v>0</v>
      </c>
      <c r="BR38" s="259">
        <f t="shared" si="31"/>
        <v>0</v>
      </c>
      <c r="BS38" s="260">
        <f t="shared" si="31"/>
        <v>0</v>
      </c>
      <c r="BT38" s="261">
        <f t="shared" si="31"/>
        <v>0</v>
      </c>
      <c r="BU38" s="258">
        <f t="shared" si="31"/>
        <v>0</v>
      </c>
      <c r="BV38" s="259">
        <f t="shared" si="31"/>
        <v>0</v>
      </c>
      <c r="BW38" s="260">
        <f t="shared" si="31"/>
        <v>0</v>
      </c>
      <c r="BX38" s="261">
        <f t="shared" si="31"/>
        <v>0</v>
      </c>
      <c r="BY38" s="258">
        <f t="shared" si="31"/>
        <v>0</v>
      </c>
      <c r="BZ38" s="259">
        <f t="shared" si="31"/>
        <v>0</v>
      </c>
      <c r="CA38" s="260">
        <f t="shared" si="31"/>
        <v>0</v>
      </c>
      <c r="CB38" s="261">
        <f t="shared" si="31"/>
        <v>0</v>
      </c>
      <c r="CC38" s="258">
        <f t="shared" si="31"/>
        <v>0</v>
      </c>
      <c r="CD38" s="259">
        <f t="shared" si="31"/>
        <v>0</v>
      </c>
      <c r="CE38" s="260">
        <f t="shared" si="31"/>
        <v>0</v>
      </c>
      <c r="CF38" s="261">
        <f t="shared" si="31"/>
        <v>0</v>
      </c>
      <c r="CG38" s="258">
        <f t="shared" si="31"/>
        <v>0</v>
      </c>
      <c r="CH38" s="259">
        <f t="shared" si="31"/>
        <v>0</v>
      </c>
      <c r="CI38" s="260">
        <f t="shared" si="31"/>
        <v>0</v>
      </c>
      <c r="CJ38" s="261">
        <f t="shared" si="31"/>
        <v>0</v>
      </c>
      <c r="CK38" s="258">
        <f t="shared" si="31"/>
        <v>1</v>
      </c>
      <c r="CL38" s="259">
        <f t="shared" si="31"/>
        <v>0</v>
      </c>
      <c r="CM38" s="260">
        <f t="shared" si="31"/>
        <v>0</v>
      </c>
      <c r="CN38" s="261">
        <f t="shared" si="31"/>
        <v>1</v>
      </c>
      <c r="CO38" s="258">
        <f t="shared" si="31"/>
        <v>0</v>
      </c>
      <c r="CP38" s="259">
        <f t="shared" si="31"/>
        <v>0</v>
      </c>
      <c r="CQ38" s="260">
        <f t="shared" si="31"/>
        <v>0</v>
      </c>
      <c r="CR38" s="261">
        <f t="shared" si="31"/>
        <v>0</v>
      </c>
      <c r="CS38" s="258">
        <f t="shared" si="31"/>
        <v>0</v>
      </c>
      <c r="CT38" s="259">
        <f t="shared" si="31"/>
        <v>0</v>
      </c>
      <c r="CU38" s="260">
        <f t="shared" si="31"/>
        <v>0</v>
      </c>
      <c r="CV38" s="261">
        <f t="shared" si="31"/>
        <v>0</v>
      </c>
      <c r="CW38" s="258">
        <f t="shared" si="31"/>
        <v>0</v>
      </c>
      <c r="CX38" s="259">
        <f t="shared" si="31"/>
        <v>0</v>
      </c>
      <c r="CY38" s="260">
        <f t="shared" si="31"/>
        <v>0</v>
      </c>
      <c r="CZ38" s="261">
        <f t="shared" si="31"/>
        <v>0</v>
      </c>
      <c r="DA38" s="258">
        <f t="shared" si="31"/>
        <v>2</v>
      </c>
      <c r="DB38" s="259">
        <f t="shared" si="31"/>
        <v>0</v>
      </c>
      <c r="DC38" s="260">
        <f t="shared" si="31"/>
        <v>0</v>
      </c>
      <c r="DD38" s="261">
        <f t="shared" si="31"/>
        <v>2</v>
      </c>
      <c r="DE38" s="261">
        <f t="shared" si="31"/>
        <v>12</v>
      </c>
      <c r="DF38" s="261">
        <f t="shared" si="31"/>
        <v>12</v>
      </c>
      <c r="DG38" s="261">
        <f t="shared" si="31"/>
        <v>2</v>
      </c>
      <c r="DH38" s="261">
        <f t="shared" si="31"/>
        <v>26</v>
      </c>
      <c r="DI38" s="1"/>
    </row>
    <row r="39" spans="1:113" ht="16.5" customHeight="1" x14ac:dyDescent="0.25">
      <c r="A39" s="345" t="s">
        <v>35</v>
      </c>
      <c r="B39" s="342" t="s">
        <v>114</v>
      </c>
      <c r="C39" s="347" t="s">
        <v>236</v>
      </c>
      <c r="D39" s="227" t="s">
        <v>26</v>
      </c>
      <c r="E39" s="228"/>
      <c r="F39" s="229"/>
      <c r="G39" s="229"/>
      <c r="H39" s="230">
        <f t="shared" ref="H39:H120" si="32">SUM(E39:G39)</f>
        <v>0</v>
      </c>
      <c r="I39" s="231"/>
      <c r="J39" s="229"/>
      <c r="K39" s="229"/>
      <c r="L39" s="230">
        <f t="shared" ref="L39:L120" si="33">SUM(I39:K39)</f>
        <v>0</v>
      </c>
      <c r="M39" s="229"/>
      <c r="N39" s="229"/>
      <c r="O39" s="229"/>
      <c r="P39" s="230">
        <f t="shared" ref="P39:P120" si="34">SUM(M39:O39)</f>
        <v>0</v>
      </c>
      <c r="Q39" s="228"/>
      <c r="R39" s="229"/>
      <c r="S39" s="229"/>
      <c r="T39" s="230">
        <f t="shared" ref="T39:T120" si="35">SUM(Q39:S39)</f>
        <v>0</v>
      </c>
      <c r="U39" s="232"/>
      <c r="V39" s="229"/>
      <c r="W39" s="229"/>
      <c r="X39" s="230">
        <f t="shared" ref="X39:X120" si="36">SUM(U39:W39)</f>
        <v>0</v>
      </c>
      <c r="Y39" s="231"/>
      <c r="Z39" s="229"/>
      <c r="AA39" s="229"/>
      <c r="AB39" s="230">
        <f t="shared" ref="AB39:AB120" si="37">SUM(Y39:AA39)</f>
        <v>0</v>
      </c>
      <c r="AC39" s="228"/>
      <c r="AD39" s="229"/>
      <c r="AE39" s="229"/>
      <c r="AF39" s="230">
        <f t="shared" ref="AF39:AF120" si="38">SUM(AC39:AE39)</f>
        <v>0</v>
      </c>
      <c r="AG39" s="232"/>
      <c r="AH39" s="229"/>
      <c r="AI39" s="229"/>
      <c r="AJ39" s="230">
        <f t="shared" ref="AJ39:AJ120" si="39">SUM(AG39:AI39)</f>
        <v>0</v>
      </c>
      <c r="AK39" s="231"/>
      <c r="AL39" s="229"/>
      <c r="AM39" s="229"/>
      <c r="AN39" s="230">
        <f t="shared" ref="AN39:AN120" si="40">SUM(AK39:AM39)</f>
        <v>0</v>
      </c>
      <c r="AO39" s="228"/>
      <c r="AP39" s="229"/>
      <c r="AQ39" s="229"/>
      <c r="AR39" s="230">
        <f t="shared" ref="AR39:AR120" si="41">SUM(AO39:AQ39)</f>
        <v>0</v>
      </c>
      <c r="AS39" s="232"/>
      <c r="AT39" s="229"/>
      <c r="AU39" s="229"/>
      <c r="AV39" s="230">
        <f t="shared" ref="AV39:AV120" si="42">SUM(AS39:AU39)</f>
        <v>0</v>
      </c>
      <c r="AW39" s="231"/>
      <c r="AX39" s="229"/>
      <c r="AY39" s="229"/>
      <c r="AZ39" s="230">
        <f t="shared" ref="AZ39:AZ120" si="43">SUM(AW39:AY39)</f>
        <v>0</v>
      </c>
      <c r="BA39" s="228"/>
      <c r="BB39" s="229"/>
      <c r="BC39" s="229"/>
      <c r="BD39" s="230">
        <f t="shared" ref="BD39:BD120" si="44">SUM(BA39:BC39)</f>
        <v>0</v>
      </c>
      <c r="BE39" s="231"/>
      <c r="BF39" s="229"/>
      <c r="BG39" s="229"/>
      <c r="BH39" s="230">
        <f t="shared" ref="BH39:BH120" si="45">SUM(BE39:BG39)</f>
        <v>0</v>
      </c>
      <c r="BI39" s="228"/>
      <c r="BJ39" s="229"/>
      <c r="BK39" s="229"/>
      <c r="BL39" s="230">
        <f t="shared" ref="BL39:BL120" si="46">SUM(BI39:BK39)</f>
        <v>0</v>
      </c>
      <c r="BM39" s="231"/>
      <c r="BN39" s="229"/>
      <c r="BO39" s="229"/>
      <c r="BP39" s="230">
        <f t="shared" ref="BP39:BP120" si="47">SUM(BM39:BO39)</f>
        <v>0</v>
      </c>
      <c r="BQ39" s="228"/>
      <c r="BR39" s="229"/>
      <c r="BS39" s="229"/>
      <c r="BT39" s="230">
        <f t="shared" ref="BT39:BT120" si="48">SUM(BQ39:BS39)</f>
        <v>0</v>
      </c>
      <c r="BU39" s="231"/>
      <c r="BV39" s="229"/>
      <c r="BW39" s="229"/>
      <c r="BX39" s="233">
        <f t="shared" ref="BX39:BX120" si="49">SUM(BU39:BW39)</f>
        <v>0</v>
      </c>
      <c r="BY39" s="228"/>
      <c r="BZ39" s="229"/>
      <c r="CA39" s="229"/>
      <c r="CB39" s="230">
        <f t="shared" ref="CB39:CB120" si="50">SUM(BY39:CA39)</f>
        <v>0</v>
      </c>
      <c r="CC39" s="232"/>
      <c r="CD39" s="229"/>
      <c r="CE39" s="229"/>
      <c r="CF39" s="230">
        <f t="shared" ref="CF39:CF120" si="51">SUM(CC39:CE39)</f>
        <v>0</v>
      </c>
      <c r="CG39" s="231"/>
      <c r="CH39" s="229"/>
      <c r="CI39" s="229"/>
      <c r="CJ39" s="230">
        <f t="shared" ref="CJ39:CJ120" si="52">SUM(CG39:CI39)</f>
        <v>0</v>
      </c>
      <c r="CK39" s="228"/>
      <c r="CL39" s="229"/>
      <c r="CM39" s="229"/>
      <c r="CN39" s="230">
        <f t="shared" ref="CN39:CN120" si="53">SUM(CK39:CM39)</f>
        <v>0</v>
      </c>
      <c r="CO39" s="232"/>
      <c r="CP39" s="229"/>
      <c r="CQ39" s="229"/>
      <c r="CR39" s="230">
        <f t="shared" ref="CR39:CR120" si="54">SUM(CO39:CQ39)</f>
        <v>0</v>
      </c>
      <c r="CS39" s="231"/>
      <c r="CT39" s="229"/>
      <c r="CU39" s="229"/>
      <c r="CV39" s="230">
        <f t="shared" ref="CV39:CV120" si="55">SUM(CS39:CU39)</f>
        <v>0</v>
      </c>
      <c r="CW39" s="228"/>
      <c r="CX39" s="229"/>
      <c r="CY39" s="229"/>
      <c r="CZ39" s="234">
        <f t="shared" ref="CZ39:CZ120" si="56">SUM(CW39:CY39)</f>
        <v>0</v>
      </c>
      <c r="DA39" s="232"/>
      <c r="DB39" s="229"/>
      <c r="DC39" s="229"/>
      <c r="DD39" s="230">
        <f t="shared" ref="DD39:DD120" si="57">SUM(DA39:DC39)</f>
        <v>0</v>
      </c>
      <c r="DE39" s="235">
        <f t="shared" ref="DE39:DE121" si="58">SUM(H39,L39,P39,AR39,BD39,BH39,CB39,CF39,CJ39)</f>
        <v>0</v>
      </c>
      <c r="DF39" s="235">
        <f t="shared" ref="DF39:DF121" si="59">SUM(T39,X39,AB39,AV39,BL39,BP39,CN39,CR39,CV39,CZ39,DD39, )</f>
        <v>0</v>
      </c>
      <c r="DG39" s="236">
        <f t="shared" ref="DG39:DG121" si="60">SUM(AF39,AJ39,AN39,AZ39,BT39,BX39, )</f>
        <v>0</v>
      </c>
      <c r="DH39" s="236">
        <f t="shared" ref="DH39:DH120" si="61">SUM(DE39:DG39)</f>
        <v>0</v>
      </c>
      <c r="DI39" s="1"/>
    </row>
    <row r="40" spans="1:113" ht="15.75" customHeight="1" x14ac:dyDescent="0.25">
      <c r="A40" s="346"/>
      <c r="B40" s="343"/>
      <c r="C40" s="348"/>
      <c r="D40" s="237" t="s">
        <v>27</v>
      </c>
      <c r="E40" s="228"/>
      <c r="F40" s="229"/>
      <c r="G40" s="229"/>
      <c r="H40" s="230">
        <f t="shared" si="32"/>
        <v>0</v>
      </c>
      <c r="I40" s="231"/>
      <c r="J40" s="229"/>
      <c r="K40" s="229"/>
      <c r="L40" s="230">
        <f t="shared" si="33"/>
        <v>0</v>
      </c>
      <c r="M40" s="229"/>
      <c r="N40" s="229"/>
      <c r="O40" s="229"/>
      <c r="P40" s="230">
        <f t="shared" si="34"/>
        <v>0</v>
      </c>
      <c r="Q40" s="228"/>
      <c r="R40" s="229"/>
      <c r="S40" s="229"/>
      <c r="T40" s="230">
        <f t="shared" si="35"/>
        <v>0</v>
      </c>
      <c r="U40" s="232"/>
      <c r="V40" s="229"/>
      <c r="W40" s="229"/>
      <c r="X40" s="230">
        <f t="shared" si="36"/>
        <v>0</v>
      </c>
      <c r="Y40" s="231"/>
      <c r="Z40" s="229"/>
      <c r="AA40" s="229"/>
      <c r="AB40" s="230">
        <f t="shared" si="37"/>
        <v>0</v>
      </c>
      <c r="AC40" s="228"/>
      <c r="AD40" s="229"/>
      <c r="AE40" s="229"/>
      <c r="AF40" s="230">
        <f t="shared" si="38"/>
        <v>0</v>
      </c>
      <c r="AG40" s="232"/>
      <c r="AH40" s="229"/>
      <c r="AI40" s="229"/>
      <c r="AJ40" s="230">
        <f t="shared" si="39"/>
        <v>0</v>
      </c>
      <c r="AK40" s="231"/>
      <c r="AL40" s="229"/>
      <c r="AM40" s="229"/>
      <c r="AN40" s="230">
        <f t="shared" si="40"/>
        <v>0</v>
      </c>
      <c r="AO40" s="228"/>
      <c r="AP40" s="229"/>
      <c r="AQ40" s="229"/>
      <c r="AR40" s="230">
        <f t="shared" si="41"/>
        <v>0</v>
      </c>
      <c r="AS40" s="232"/>
      <c r="AT40" s="229"/>
      <c r="AU40" s="229"/>
      <c r="AV40" s="230">
        <f t="shared" si="42"/>
        <v>0</v>
      </c>
      <c r="AW40" s="231"/>
      <c r="AX40" s="229"/>
      <c r="AY40" s="229"/>
      <c r="AZ40" s="230">
        <f t="shared" si="43"/>
        <v>0</v>
      </c>
      <c r="BA40" s="228"/>
      <c r="BB40" s="229"/>
      <c r="BC40" s="229"/>
      <c r="BD40" s="230">
        <f t="shared" si="44"/>
        <v>0</v>
      </c>
      <c r="BE40" s="231"/>
      <c r="BF40" s="229"/>
      <c r="BG40" s="229"/>
      <c r="BH40" s="230">
        <f t="shared" si="45"/>
        <v>0</v>
      </c>
      <c r="BI40" s="228"/>
      <c r="BJ40" s="229"/>
      <c r="BK40" s="229"/>
      <c r="BL40" s="230">
        <f t="shared" si="46"/>
        <v>0</v>
      </c>
      <c r="BM40" s="231"/>
      <c r="BN40" s="229"/>
      <c r="BO40" s="229"/>
      <c r="BP40" s="230">
        <f t="shared" si="47"/>
        <v>0</v>
      </c>
      <c r="BQ40" s="228"/>
      <c r="BR40" s="229"/>
      <c r="BS40" s="229"/>
      <c r="BT40" s="230">
        <f t="shared" si="48"/>
        <v>0</v>
      </c>
      <c r="BU40" s="231"/>
      <c r="BV40" s="229"/>
      <c r="BW40" s="229"/>
      <c r="BX40" s="233">
        <f t="shared" si="49"/>
        <v>0</v>
      </c>
      <c r="BY40" s="228"/>
      <c r="BZ40" s="229"/>
      <c r="CA40" s="229"/>
      <c r="CB40" s="230">
        <f t="shared" si="50"/>
        <v>0</v>
      </c>
      <c r="CC40" s="232"/>
      <c r="CD40" s="229"/>
      <c r="CE40" s="229"/>
      <c r="CF40" s="230">
        <f t="shared" si="51"/>
        <v>0</v>
      </c>
      <c r="CG40" s="231"/>
      <c r="CH40" s="229"/>
      <c r="CI40" s="229"/>
      <c r="CJ40" s="230">
        <f t="shared" si="52"/>
        <v>0</v>
      </c>
      <c r="CK40" s="228"/>
      <c r="CL40" s="229"/>
      <c r="CM40" s="229"/>
      <c r="CN40" s="230">
        <f t="shared" si="53"/>
        <v>0</v>
      </c>
      <c r="CO40" s="232"/>
      <c r="CP40" s="229"/>
      <c r="CQ40" s="229"/>
      <c r="CR40" s="230">
        <f t="shared" si="54"/>
        <v>0</v>
      </c>
      <c r="CS40" s="231"/>
      <c r="CT40" s="229"/>
      <c r="CU40" s="229"/>
      <c r="CV40" s="230">
        <f t="shared" si="55"/>
        <v>0</v>
      </c>
      <c r="CW40" s="228"/>
      <c r="CX40" s="229"/>
      <c r="CY40" s="229"/>
      <c r="CZ40" s="234">
        <f t="shared" si="56"/>
        <v>0</v>
      </c>
      <c r="DA40" s="232"/>
      <c r="DB40" s="229"/>
      <c r="DC40" s="229"/>
      <c r="DD40" s="230">
        <f t="shared" si="57"/>
        <v>0</v>
      </c>
      <c r="DE40" s="236">
        <f t="shared" si="58"/>
        <v>0</v>
      </c>
      <c r="DF40" s="238">
        <f t="shared" si="59"/>
        <v>0</v>
      </c>
      <c r="DG40" s="236">
        <f t="shared" si="60"/>
        <v>0</v>
      </c>
      <c r="DH40" s="236">
        <f t="shared" si="61"/>
        <v>0</v>
      </c>
      <c r="DI40" s="1"/>
    </row>
    <row r="41" spans="1:113" ht="15.75" customHeight="1" x14ac:dyDescent="0.25">
      <c r="A41" s="345" t="s">
        <v>35</v>
      </c>
      <c r="B41" s="342" t="s">
        <v>118</v>
      </c>
      <c r="C41" s="347" t="s">
        <v>237</v>
      </c>
      <c r="D41" s="227" t="s">
        <v>26</v>
      </c>
      <c r="E41" s="228"/>
      <c r="F41" s="229"/>
      <c r="G41" s="229"/>
      <c r="H41" s="230">
        <f t="shared" si="32"/>
        <v>0</v>
      </c>
      <c r="I41" s="231"/>
      <c r="J41" s="229"/>
      <c r="K41" s="229"/>
      <c r="L41" s="230">
        <f t="shared" si="33"/>
        <v>0</v>
      </c>
      <c r="M41" s="229"/>
      <c r="N41" s="229"/>
      <c r="O41" s="229"/>
      <c r="P41" s="230">
        <f t="shared" si="34"/>
        <v>0</v>
      </c>
      <c r="Q41" s="228"/>
      <c r="R41" s="229"/>
      <c r="S41" s="229"/>
      <c r="T41" s="230">
        <f t="shared" si="35"/>
        <v>0</v>
      </c>
      <c r="U41" s="232"/>
      <c r="V41" s="229"/>
      <c r="W41" s="229"/>
      <c r="X41" s="230">
        <f t="shared" si="36"/>
        <v>0</v>
      </c>
      <c r="Y41" s="231"/>
      <c r="Z41" s="229"/>
      <c r="AA41" s="229"/>
      <c r="AB41" s="230">
        <f t="shared" si="37"/>
        <v>0</v>
      </c>
      <c r="AC41" s="228"/>
      <c r="AD41" s="229"/>
      <c r="AE41" s="229"/>
      <c r="AF41" s="230">
        <f t="shared" si="38"/>
        <v>0</v>
      </c>
      <c r="AG41" s="232"/>
      <c r="AH41" s="229"/>
      <c r="AI41" s="229"/>
      <c r="AJ41" s="230">
        <f t="shared" si="39"/>
        <v>0</v>
      </c>
      <c r="AK41" s="231"/>
      <c r="AL41" s="229"/>
      <c r="AM41" s="229"/>
      <c r="AN41" s="230">
        <f t="shared" si="40"/>
        <v>0</v>
      </c>
      <c r="AO41" s="228"/>
      <c r="AP41" s="229"/>
      <c r="AQ41" s="229"/>
      <c r="AR41" s="230">
        <f t="shared" si="41"/>
        <v>0</v>
      </c>
      <c r="AS41" s="232"/>
      <c r="AT41" s="229"/>
      <c r="AU41" s="229"/>
      <c r="AV41" s="230">
        <f t="shared" si="42"/>
        <v>0</v>
      </c>
      <c r="AW41" s="231"/>
      <c r="AX41" s="229"/>
      <c r="AY41" s="229"/>
      <c r="AZ41" s="230">
        <f t="shared" si="43"/>
        <v>0</v>
      </c>
      <c r="BA41" s="228"/>
      <c r="BB41" s="229"/>
      <c r="BC41" s="229"/>
      <c r="BD41" s="230">
        <f t="shared" si="44"/>
        <v>0</v>
      </c>
      <c r="BE41" s="231"/>
      <c r="BF41" s="229"/>
      <c r="BG41" s="229"/>
      <c r="BH41" s="230">
        <f t="shared" si="45"/>
        <v>0</v>
      </c>
      <c r="BI41" s="228"/>
      <c r="BJ41" s="229"/>
      <c r="BK41" s="229"/>
      <c r="BL41" s="230">
        <f t="shared" si="46"/>
        <v>0</v>
      </c>
      <c r="BM41" s="231"/>
      <c r="BN41" s="229"/>
      <c r="BO41" s="229"/>
      <c r="BP41" s="230">
        <f t="shared" si="47"/>
        <v>0</v>
      </c>
      <c r="BQ41" s="228"/>
      <c r="BR41" s="229"/>
      <c r="BS41" s="229"/>
      <c r="BT41" s="230">
        <f t="shared" si="48"/>
        <v>0</v>
      </c>
      <c r="BU41" s="231"/>
      <c r="BV41" s="229"/>
      <c r="BW41" s="229"/>
      <c r="BX41" s="233">
        <f t="shared" si="49"/>
        <v>0</v>
      </c>
      <c r="BY41" s="228"/>
      <c r="BZ41" s="229"/>
      <c r="CA41" s="229"/>
      <c r="CB41" s="230">
        <f t="shared" si="50"/>
        <v>0</v>
      </c>
      <c r="CC41" s="232"/>
      <c r="CD41" s="229"/>
      <c r="CE41" s="229"/>
      <c r="CF41" s="230">
        <f t="shared" si="51"/>
        <v>0</v>
      </c>
      <c r="CG41" s="231"/>
      <c r="CH41" s="229"/>
      <c r="CI41" s="229"/>
      <c r="CJ41" s="230">
        <f t="shared" si="52"/>
        <v>0</v>
      </c>
      <c r="CK41" s="228"/>
      <c r="CL41" s="229"/>
      <c r="CM41" s="229"/>
      <c r="CN41" s="230">
        <f t="shared" si="53"/>
        <v>0</v>
      </c>
      <c r="CO41" s="232"/>
      <c r="CP41" s="229"/>
      <c r="CQ41" s="229"/>
      <c r="CR41" s="230">
        <f t="shared" si="54"/>
        <v>0</v>
      </c>
      <c r="CS41" s="231"/>
      <c r="CT41" s="229"/>
      <c r="CU41" s="229"/>
      <c r="CV41" s="230">
        <f t="shared" si="55"/>
        <v>0</v>
      </c>
      <c r="CW41" s="228"/>
      <c r="CX41" s="229"/>
      <c r="CY41" s="229"/>
      <c r="CZ41" s="234">
        <f t="shared" si="56"/>
        <v>0</v>
      </c>
      <c r="DA41" s="232"/>
      <c r="DB41" s="229"/>
      <c r="DC41" s="229"/>
      <c r="DD41" s="230">
        <f t="shared" si="57"/>
        <v>0</v>
      </c>
      <c r="DE41" s="238">
        <f t="shared" si="58"/>
        <v>0</v>
      </c>
      <c r="DF41" s="238">
        <f t="shared" si="59"/>
        <v>0</v>
      </c>
      <c r="DG41" s="236">
        <f t="shared" si="60"/>
        <v>0</v>
      </c>
      <c r="DH41" s="236">
        <f t="shared" si="61"/>
        <v>0</v>
      </c>
      <c r="DI41" s="1"/>
    </row>
    <row r="42" spans="1:113" ht="15.75" customHeight="1" x14ac:dyDescent="0.25">
      <c r="A42" s="346"/>
      <c r="B42" s="343"/>
      <c r="C42" s="348"/>
      <c r="D42" s="237" t="s">
        <v>27</v>
      </c>
      <c r="E42" s="228"/>
      <c r="F42" s="229"/>
      <c r="G42" s="229"/>
      <c r="H42" s="230">
        <f t="shared" si="32"/>
        <v>0</v>
      </c>
      <c r="I42" s="231"/>
      <c r="J42" s="229"/>
      <c r="K42" s="229"/>
      <c r="L42" s="230">
        <f t="shared" si="33"/>
        <v>0</v>
      </c>
      <c r="M42" s="229"/>
      <c r="N42" s="229"/>
      <c r="O42" s="229"/>
      <c r="P42" s="230">
        <f t="shared" si="34"/>
        <v>0</v>
      </c>
      <c r="Q42" s="228"/>
      <c r="R42" s="229"/>
      <c r="S42" s="229"/>
      <c r="T42" s="230">
        <f t="shared" si="35"/>
        <v>0</v>
      </c>
      <c r="U42" s="232"/>
      <c r="V42" s="229"/>
      <c r="W42" s="229"/>
      <c r="X42" s="230">
        <f t="shared" si="36"/>
        <v>0</v>
      </c>
      <c r="Y42" s="231"/>
      <c r="Z42" s="229"/>
      <c r="AA42" s="229"/>
      <c r="AB42" s="230">
        <f t="shared" si="37"/>
        <v>0</v>
      </c>
      <c r="AC42" s="228"/>
      <c r="AD42" s="229"/>
      <c r="AE42" s="229"/>
      <c r="AF42" s="230">
        <f t="shared" si="38"/>
        <v>0</v>
      </c>
      <c r="AG42" s="232"/>
      <c r="AH42" s="229"/>
      <c r="AI42" s="229"/>
      <c r="AJ42" s="230">
        <f t="shared" si="39"/>
        <v>0</v>
      </c>
      <c r="AK42" s="231"/>
      <c r="AL42" s="229"/>
      <c r="AM42" s="229"/>
      <c r="AN42" s="230">
        <f t="shared" si="40"/>
        <v>0</v>
      </c>
      <c r="AO42" s="228"/>
      <c r="AP42" s="229"/>
      <c r="AQ42" s="229"/>
      <c r="AR42" s="230">
        <f t="shared" si="41"/>
        <v>0</v>
      </c>
      <c r="AS42" s="232"/>
      <c r="AT42" s="229"/>
      <c r="AU42" s="229"/>
      <c r="AV42" s="230">
        <f t="shared" si="42"/>
        <v>0</v>
      </c>
      <c r="AW42" s="231"/>
      <c r="AX42" s="229"/>
      <c r="AY42" s="229"/>
      <c r="AZ42" s="230">
        <f t="shared" si="43"/>
        <v>0</v>
      </c>
      <c r="BA42" s="228"/>
      <c r="BB42" s="229"/>
      <c r="BC42" s="229"/>
      <c r="BD42" s="230">
        <f t="shared" si="44"/>
        <v>0</v>
      </c>
      <c r="BE42" s="231"/>
      <c r="BF42" s="229"/>
      <c r="BG42" s="229"/>
      <c r="BH42" s="230">
        <f t="shared" si="45"/>
        <v>0</v>
      </c>
      <c r="BI42" s="228"/>
      <c r="BJ42" s="229"/>
      <c r="BK42" s="229"/>
      <c r="BL42" s="230">
        <f t="shared" si="46"/>
        <v>0</v>
      </c>
      <c r="BM42" s="231"/>
      <c r="BN42" s="229"/>
      <c r="BO42" s="229"/>
      <c r="BP42" s="230">
        <f t="shared" si="47"/>
        <v>0</v>
      </c>
      <c r="BQ42" s="228"/>
      <c r="BR42" s="229"/>
      <c r="BS42" s="229"/>
      <c r="BT42" s="230">
        <f t="shared" si="48"/>
        <v>0</v>
      </c>
      <c r="BU42" s="231"/>
      <c r="BV42" s="229"/>
      <c r="BW42" s="229"/>
      <c r="BX42" s="233">
        <f t="shared" si="49"/>
        <v>0</v>
      </c>
      <c r="BY42" s="228"/>
      <c r="BZ42" s="229"/>
      <c r="CA42" s="229"/>
      <c r="CB42" s="230">
        <f t="shared" si="50"/>
        <v>0</v>
      </c>
      <c r="CC42" s="232"/>
      <c r="CD42" s="229"/>
      <c r="CE42" s="229"/>
      <c r="CF42" s="230">
        <f t="shared" si="51"/>
        <v>0</v>
      </c>
      <c r="CG42" s="231"/>
      <c r="CH42" s="229"/>
      <c r="CI42" s="229"/>
      <c r="CJ42" s="230">
        <f t="shared" si="52"/>
        <v>0</v>
      </c>
      <c r="CK42" s="228"/>
      <c r="CL42" s="229"/>
      <c r="CM42" s="229"/>
      <c r="CN42" s="230">
        <f t="shared" si="53"/>
        <v>0</v>
      </c>
      <c r="CO42" s="232"/>
      <c r="CP42" s="229"/>
      <c r="CQ42" s="229"/>
      <c r="CR42" s="230">
        <f t="shared" si="54"/>
        <v>0</v>
      </c>
      <c r="CS42" s="231"/>
      <c r="CT42" s="229"/>
      <c r="CU42" s="229"/>
      <c r="CV42" s="230">
        <f t="shared" si="55"/>
        <v>0</v>
      </c>
      <c r="CW42" s="228"/>
      <c r="CX42" s="229"/>
      <c r="CY42" s="229"/>
      <c r="CZ42" s="234">
        <f t="shared" si="56"/>
        <v>0</v>
      </c>
      <c r="DA42" s="232"/>
      <c r="DB42" s="229"/>
      <c r="DC42" s="229"/>
      <c r="DD42" s="230">
        <f t="shared" si="57"/>
        <v>0</v>
      </c>
      <c r="DE42" s="236">
        <f t="shared" si="58"/>
        <v>0</v>
      </c>
      <c r="DF42" s="238">
        <f t="shared" si="59"/>
        <v>0</v>
      </c>
      <c r="DG42" s="236">
        <f t="shared" si="60"/>
        <v>0</v>
      </c>
      <c r="DH42" s="236">
        <f t="shared" si="61"/>
        <v>0</v>
      </c>
      <c r="DI42" s="1"/>
    </row>
    <row r="43" spans="1:113" ht="15.75" customHeight="1" x14ac:dyDescent="0.25">
      <c r="A43" s="345" t="s">
        <v>35</v>
      </c>
      <c r="B43" s="342" t="s">
        <v>120</v>
      </c>
      <c r="C43" s="347" t="s">
        <v>121</v>
      </c>
      <c r="D43" s="227" t="s">
        <v>26</v>
      </c>
      <c r="E43" s="228"/>
      <c r="F43" s="229"/>
      <c r="G43" s="229"/>
      <c r="H43" s="230">
        <f t="shared" si="32"/>
        <v>0</v>
      </c>
      <c r="I43" s="231"/>
      <c r="J43" s="229"/>
      <c r="K43" s="229"/>
      <c r="L43" s="230">
        <f t="shared" si="33"/>
        <v>0</v>
      </c>
      <c r="M43" s="229"/>
      <c r="N43" s="229"/>
      <c r="O43" s="229"/>
      <c r="P43" s="230">
        <f t="shared" si="34"/>
        <v>0</v>
      </c>
      <c r="Q43" s="228"/>
      <c r="R43" s="229"/>
      <c r="S43" s="229"/>
      <c r="T43" s="230">
        <f t="shared" si="35"/>
        <v>0</v>
      </c>
      <c r="U43" s="232"/>
      <c r="V43" s="229"/>
      <c r="W43" s="229"/>
      <c r="X43" s="230">
        <f t="shared" si="36"/>
        <v>0</v>
      </c>
      <c r="Y43" s="231"/>
      <c r="Z43" s="229"/>
      <c r="AA43" s="229"/>
      <c r="AB43" s="230">
        <f t="shared" si="37"/>
        <v>0</v>
      </c>
      <c r="AC43" s="228"/>
      <c r="AD43" s="229"/>
      <c r="AE43" s="229"/>
      <c r="AF43" s="230">
        <f t="shared" si="38"/>
        <v>0</v>
      </c>
      <c r="AG43" s="232"/>
      <c r="AH43" s="229"/>
      <c r="AI43" s="229"/>
      <c r="AJ43" s="230">
        <f t="shared" si="39"/>
        <v>0</v>
      </c>
      <c r="AK43" s="231"/>
      <c r="AL43" s="229"/>
      <c r="AM43" s="229"/>
      <c r="AN43" s="230">
        <f t="shared" si="40"/>
        <v>0</v>
      </c>
      <c r="AO43" s="228"/>
      <c r="AP43" s="229"/>
      <c r="AQ43" s="229"/>
      <c r="AR43" s="230">
        <f t="shared" si="41"/>
        <v>0</v>
      </c>
      <c r="AS43" s="232"/>
      <c r="AT43" s="229"/>
      <c r="AU43" s="229"/>
      <c r="AV43" s="230">
        <f t="shared" si="42"/>
        <v>0</v>
      </c>
      <c r="AW43" s="231"/>
      <c r="AX43" s="229"/>
      <c r="AY43" s="229"/>
      <c r="AZ43" s="230">
        <f t="shared" si="43"/>
        <v>0</v>
      </c>
      <c r="BA43" s="228"/>
      <c r="BB43" s="229"/>
      <c r="BC43" s="229"/>
      <c r="BD43" s="230">
        <f t="shared" si="44"/>
        <v>0</v>
      </c>
      <c r="BE43" s="231"/>
      <c r="BF43" s="229"/>
      <c r="BG43" s="229"/>
      <c r="BH43" s="230">
        <f t="shared" si="45"/>
        <v>0</v>
      </c>
      <c r="BI43" s="228"/>
      <c r="BJ43" s="229"/>
      <c r="BK43" s="229"/>
      <c r="BL43" s="230">
        <f t="shared" si="46"/>
        <v>0</v>
      </c>
      <c r="BM43" s="231"/>
      <c r="BN43" s="229"/>
      <c r="BO43" s="229"/>
      <c r="BP43" s="230">
        <f t="shared" si="47"/>
        <v>0</v>
      </c>
      <c r="BQ43" s="228"/>
      <c r="BR43" s="229"/>
      <c r="BS43" s="229"/>
      <c r="BT43" s="230">
        <f t="shared" si="48"/>
        <v>0</v>
      </c>
      <c r="BU43" s="231"/>
      <c r="BV43" s="229"/>
      <c r="BW43" s="229"/>
      <c r="BX43" s="233">
        <f t="shared" si="49"/>
        <v>0</v>
      </c>
      <c r="BY43" s="228"/>
      <c r="BZ43" s="229"/>
      <c r="CA43" s="229"/>
      <c r="CB43" s="230">
        <f t="shared" si="50"/>
        <v>0</v>
      </c>
      <c r="CC43" s="232"/>
      <c r="CD43" s="229"/>
      <c r="CE43" s="229"/>
      <c r="CF43" s="230">
        <f t="shared" si="51"/>
        <v>0</v>
      </c>
      <c r="CG43" s="231"/>
      <c r="CH43" s="229"/>
      <c r="CI43" s="229"/>
      <c r="CJ43" s="230">
        <f t="shared" si="52"/>
        <v>0</v>
      </c>
      <c r="CK43" s="228"/>
      <c r="CL43" s="229"/>
      <c r="CM43" s="229"/>
      <c r="CN43" s="230">
        <f t="shared" si="53"/>
        <v>0</v>
      </c>
      <c r="CO43" s="232"/>
      <c r="CP43" s="229"/>
      <c r="CQ43" s="229"/>
      <c r="CR43" s="230">
        <f t="shared" si="54"/>
        <v>0</v>
      </c>
      <c r="CS43" s="231"/>
      <c r="CT43" s="229"/>
      <c r="CU43" s="229"/>
      <c r="CV43" s="230">
        <f t="shared" si="55"/>
        <v>0</v>
      </c>
      <c r="CW43" s="228"/>
      <c r="CX43" s="229"/>
      <c r="CY43" s="229"/>
      <c r="CZ43" s="234">
        <f t="shared" si="56"/>
        <v>0</v>
      </c>
      <c r="DA43" s="232"/>
      <c r="DB43" s="229"/>
      <c r="DC43" s="229"/>
      <c r="DD43" s="230">
        <f t="shared" si="57"/>
        <v>0</v>
      </c>
      <c r="DE43" s="238">
        <f t="shared" si="58"/>
        <v>0</v>
      </c>
      <c r="DF43" s="238">
        <f t="shared" si="59"/>
        <v>0</v>
      </c>
      <c r="DG43" s="236">
        <f t="shared" si="60"/>
        <v>0</v>
      </c>
      <c r="DH43" s="236">
        <f t="shared" si="61"/>
        <v>0</v>
      </c>
      <c r="DI43" s="1"/>
    </row>
    <row r="44" spans="1:113" ht="15.75" customHeight="1" x14ac:dyDescent="0.25">
      <c r="A44" s="346"/>
      <c r="B44" s="343"/>
      <c r="C44" s="348"/>
      <c r="D44" s="237" t="s">
        <v>27</v>
      </c>
      <c r="E44" s="228"/>
      <c r="F44" s="229"/>
      <c r="G44" s="229"/>
      <c r="H44" s="230">
        <f t="shared" si="32"/>
        <v>0</v>
      </c>
      <c r="I44" s="231"/>
      <c r="J44" s="229"/>
      <c r="K44" s="229"/>
      <c r="L44" s="230">
        <f t="shared" si="33"/>
        <v>0</v>
      </c>
      <c r="M44" s="229"/>
      <c r="N44" s="229"/>
      <c r="O44" s="229"/>
      <c r="P44" s="230">
        <f t="shared" si="34"/>
        <v>0</v>
      </c>
      <c r="Q44" s="228"/>
      <c r="R44" s="229"/>
      <c r="S44" s="229"/>
      <c r="T44" s="230">
        <f t="shared" si="35"/>
        <v>0</v>
      </c>
      <c r="U44" s="232"/>
      <c r="V44" s="229"/>
      <c r="W44" s="229"/>
      <c r="X44" s="230">
        <f t="shared" si="36"/>
        <v>0</v>
      </c>
      <c r="Y44" s="231"/>
      <c r="Z44" s="229"/>
      <c r="AA44" s="229"/>
      <c r="AB44" s="230">
        <f t="shared" si="37"/>
        <v>0</v>
      </c>
      <c r="AC44" s="228"/>
      <c r="AD44" s="229"/>
      <c r="AE44" s="229"/>
      <c r="AF44" s="230">
        <f t="shared" si="38"/>
        <v>0</v>
      </c>
      <c r="AG44" s="232"/>
      <c r="AH44" s="229"/>
      <c r="AI44" s="229"/>
      <c r="AJ44" s="230">
        <f t="shared" si="39"/>
        <v>0</v>
      </c>
      <c r="AK44" s="231"/>
      <c r="AL44" s="229"/>
      <c r="AM44" s="229"/>
      <c r="AN44" s="230">
        <f t="shared" si="40"/>
        <v>0</v>
      </c>
      <c r="AO44" s="228"/>
      <c r="AP44" s="229"/>
      <c r="AQ44" s="229"/>
      <c r="AR44" s="230">
        <f t="shared" si="41"/>
        <v>0</v>
      </c>
      <c r="AS44" s="232"/>
      <c r="AT44" s="229"/>
      <c r="AU44" s="229"/>
      <c r="AV44" s="230">
        <f t="shared" si="42"/>
        <v>0</v>
      </c>
      <c r="AW44" s="231"/>
      <c r="AX44" s="229"/>
      <c r="AY44" s="229"/>
      <c r="AZ44" s="230">
        <f t="shared" si="43"/>
        <v>0</v>
      </c>
      <c r="BA44" s="228"/>
      <c r="BB44" s="229"/>
      <c r="BC44" s="229"/>
      <c r="BD44" s="230">
        <f t="shared" si="44"/>
        <v>0</v>
      </c>
      <c r="BE44" s="231"/>
      <c r="BF44" s="229"/>
      <c r="BG44" s="229"/>
      <c r="BH44" s="230">
        <f t="shared" si="45"/>
        <v>0</v>
      </c>
      <c r="BI44" s="228"/>
      <c r="BJ44" s="229"/>
      <c r="BK44" s="229"/>
      <c r="BL44" s="230">
        <f t="shared" si="46"/>
        <v>0</v>
      </c>
      <c r="BM44" s="231"/>
      <c r="BN44" s="229"/>
      <c r="BO44" s="229"/>
      <c r="BP44" s="230">
        <f t="shared" si="47"/>
        <v>0</v>
      </c>
      <c r="BQ44" s="228"/>
      <c r="BR44" s="229"/>
      <c r="BS44" s="229"/>
      <c r="BT44" s="230">
        <f t="shared" si="48"/>
        <v>0</v>
      </c>
      <c r="BU44" s="231"/>
      <c r="BV44" s="229"/>
      <c r="BW44" s="229"/>
      <c r="BX44" s="233">
        <f t="shared" si="49"/>
        <v>0</v>
      </c>
      <c r="BY44" s="228"/>
      <c r="BZ44" s="229"/>
      <c r="CA44" s="229"/>
      <c r="CB44" s="230">
        <f t="shared" si="50"/>
        <v>0</v>
      </c>
      <c r="CC44" s="232"/>
      <c r="CD44" s="229"/>
      <c r="CE44" s="229"/>
      <c r="CF44" s="230">
        <f t="shared" si="51"/>
        <v>0</v>
      </c>
      <c r="CG44" s="231"/>
      <c r="CH44" s="229"/>
      <c r="CI44" s="229"/>
      <c r="CJ44" s="230">
        <f t="shared" si="52"/>
        <v>0</v>
      </c>
      <c r="CK44" s="228"/>
      <c r="CL44" s="229"/>
      <c r="CM44" s="229"/>
      <c r="CN44" s="230">
        <f t="shared" si="53"/>
        <v>0</v>
      </c>
      <c r="CO44" s="232"/>
      <c r="CP44" s="229"/>
      <c r="CQ44" s="229"/>
      <c r="CR44" s="230">
        <f t="shared" si="54"/>
        <v>0</v>
      </c>
      <c r="CS44" s="231"/>
      <c r="CT44" s="229"/>
      <c r="CU44" s="229"/>
      <c r="CV44" s="230">
        <f t="shared" si="55"/>
        <v>0</v>
      </c>
      <c r="CW44" s="228"/>
      <c r="CX44" s="229"/>
      <c r="CY44" s="229"/>
      <c r="CZ44" s="234">
        <f t="shared" si="56"/>
        <v>0</v>
      </c>
      <c r="DA44" s="232"/>
      <c r="DB44" s="229"/>
      <c r="DC44" s="229"/>
      <c r="DD44" s="230">
        <f t="shared" si="57"/>
        <v>0</v>
      </c>
      <c r="DE44" s="236">
        <f t="shared" si="58"/>
        <v>0</v>
      </c>
      <c r="DF44" s="238">
        <f t="shared" si="59"/>
        <v>0</v>
      </c>
      <c r="DG44" s="236">
        <f t="shared" si="60"/>
        <v>0</v>
      </c>
      <c r="DH44" s="236">
        <f t="shared" si="61"/>
        <v>0</v>
      </c>
      <c r="DI44" s="1"/>
    </row>
    <row r="45" spans="1:113" ht="15.75" customHeight="1" x14ac:dyDescent="0.25">
      <c r="A45" s="345" t="s">
        <v>35</v>
      </c>
      <c r="B45" s="342" t="s">
        <v>122</v>
      </c>
      <c r="C45" s="347" t="s">
        <v>238</v>
      </c>
      <c r="D45" s="227" t="s">
        <v>26</v>
      </c>
      <c r="E45" s="228"/>
      <c r="F45" s="229"/>
      <c r="G45" s="229"/>
      <c r="H45" s="230">
        <f t="shared" si="32"/>
        <v>0</v>
      </c>
      <c r="I45" s="231"/>
      <c r="J45" s="229"/>
      <c r="K45" s="229"/>
      <c r="L45" s="230">
        <f t="shared" si="33"/>
        <v>0</v>
      </c>
      <c r="M45" s="229"/>
      <c r="N45" s="229"/>
      <c r="O45" s="229"/>
      <c r="P45" s="230">
        <f t="shared" si="34"/>
        <v>0</v>
      </c>
      <c r="Q45" s="228"/>
      <c r="R45" s="229"/>
      <c r="S45" s="229"/>
      <c r="T45" s="230">
        <f t="shared" si="35"/>
        <v>0</v>
      </c>
      <c r="U45" s="232"/>
      <c r="V45" s="229"/>
      <c r="W45" s="229"/>
      <c r="X45" s="230">
        <f t="shared" si="36"/>
        <v>0</v>
      </c>
      <c r="Y45" s="231"/>
      <c r="Z45" s="229"/>
      <c r="AA45" s="229"/>
      <c r="AB45" s="230">
        <f t="shared" si="37"/>
        <v>0</v>
      </c>
      <c r="AC45" s="228"/>
      <c r="AD45" s="229"/>
      <c r="AE45" s="229"/>
      <c r="AF45" s="230">
        <f t="shared" si="38"/>
        <v>0</v>
      </c>
      <c r="AG45" s="232"/>
      <c r="AH45" s="229"/>
      <c r="AI45" s="229"/>
      <c r="AJ45" s="230">
        <f t="shared" si="39"/>
        <v>0</v>
      </c>
      <c r="AK45" s="231"/>
      <c r="AL45" s="229"/>
      <c r="AM45" s="229"/>
      <c r="AN45" s="230">
        <f t="shared" si="40"/>
        <v>0</v>
      </c>
      <c r="AO45" s="228"/>
      <c r="AP45" s="229"/>
      <c r="AQ45" s="229"/>
      <c r="AR45" s="230">
        <f t="shared" si="41"/>
        <v>0</v>
      </c>
      <c r="AS45" s="232"/>
      <c r="AT45" s="229"/>
      <c r="AU45" s="229"/>
      <c r="AV45" s="230">
        <f t="shared" si="42"/>
        <v>0</v>
      </c>
      <c r="AW45" s="231"/>
      <c r="AX45" s="229"/>
      <c r="AY45" s="229"/>
      <c r="AZ45" s="230">
        <f t="shared" si="43"/>
        <v>0</v>
      </c>
      <c r="BA45" s="228"/>
      <c r="BB45" s="229"/>
      <c r="BC45" s="229"/>
      <c r="BD45" s="230">
        <f t="shared" si="44"/>
        <v>0</v>
      </c>
      <c r="BE45" s="231"/>
      <c r="BF45" s="229"/>
      <c r="BG45" s="229"/>
      <c r="BH45" s="230">
        <f t="shared" si="45"/>
        <v>0</v>
      </c>
      <c r="BI45" s="228"/>
      <c r="BJ45" s="229"/>
      <c r="BK45" s="229"/>
      <c r="BL45" s="230">
        <f t="shared" si="46"/>
        <v>0</v>
      </c>
      <c r="BM45" s="231"/>
      <c r="BN45" s="229"/>
      <c r="BO45" s="229"/>
      <c r="BP45" s="230">
        <f t="shared" si="47"/>
        <v>0</v>
      </c>
      <c r="BQ45" s="228"/>
      <c r="BR45" s="229"/>
      <c r="BS45" s="229"/>
      <c r="BT45" s="230">
        <f t="shared" si="48"/>
        <v>0</v>
      </c>
      <c r="BU45" s="231"/>
      <c r="BV45" s="229"/>
      <c r="BW45" s="229"/>
      <c r="BX45" s="233">
        <f t="shared" si="49"/>
        <v>0</v>
      </c>
      <c r="BY45" s="228"/>
      <c r="BZ45" s="229"/>
      <c r="CA45" s="229"/>
      <c r="CB45" s="230">
        <f t="shared" si="50"/>
        <v>0</v>
      </c>
      <c r="CC45" s="232"/>
      <c r="CD45" s="229"/>
      <c r="CE45" s="229"/>
      <c r="CF45" s="230">
        <f t="shared" si="51"/>
        <v>0</v>
      </c>
      <c r="CG45" s="231"/>
      <c r="CH45" s="229"/>
      <c r="CI45" s="229"/>
      <c r="CJ45" s="230">
        <f t="shared" si="52"/>
        <v>0</v>
      </c>
      <c r="CK45" s="228"/>
      <c r="CL45" s="229"/>
      <c r="CM45" s="229"/>
      <c r="CN45" s="230">
        <f t="shared" si="53"/>
        <v>0</v>
      </c>
      <c r="CO45" s="232"/>
      <c r="CP45" s="229"/>
      <c r="CQ45" s="229"/>
      <c r="CR45" s="230">
        <f t="shared" si="54"/>
        <v>0</v>
      </c>
      <c r="CS45" s="231"/>
      <c r="CT45" s="229"/>
      <c r="CU45" s="229"/>
      <c r="CV45" s="230">
        <f t="shared" si="55"/>
        <v>0</v>
      </c>
      <c r="CW45" s="228"/>
      <c r="CX45" s="229"/>
      <c r="CY45" s="229"/>
      <c r="CZ45" s="234">
        <f t="shared" si="56"/>
        <v>0</v>
      </c>
      <c r="DA45" s="232"/>
      <c r="DB45" s="229"/>
      <c r="DC45" s="229"/>
      <c r="DD45" s="230">
        <f t="shared" si="57"/>
        <v>0</v>
      </c>
      <c r="DE45" s="238">
        <f t="shared" si="58"/>
        <v>0</v>
      </c>
      <c r="DF45" s="238">
        <f t="shared" si="59"/>
        <v>0</v>
      </c>
      <c r="DG45" s="236">
        <f t="shared" si="60"/>
        <v>0</v>
      </c>
      <c r="DH45" s="236">
        <f t="shared" si="61"/>
        <v>0</v>
      </c>
      <c r="DI45" s="1"/>
    </row>
    <row r="46" spans="1:113" ht="15.75" customHeight="1" x14ac:dyDescent="0.25">
      <c r="A46" s="346"/>
      <c r="B46" s="343"/>
      <c r="C46" s="348"/>
      <c r="D46" s="237" t="s">
        <v>27</v>
      </c>
      <c r="E46" s="228"/>
      <c r="F46" s="229"/>
      <c r="G46" s="229"/>
      <c r="H46" s="230">
        <f t="shared" si="32"/>
        <v>0</v>
      </c>
      <c r="I46" s="231"/>
      <c r="J46" s="229"/>
      <c r="K46" s="229"/>
      <c r="L46" s="230">
        <f t="shared" si="33"/>
        <v>0</v>
      </c>
      <c r="M46" s="229"/>
      <c r="N46" s="229"/>
      <c r="O46" s="229"/>
      <c r="P46" s="230">
        <f t="shared" si="34"/>
        <v>0</v>
      </c>
      <c r="Q46" s="228"/>
      <c r="R46" s="229"/>
      <c r="S46" s="229"/>
      <c r="T46" s="230">
        <f t="shared" si="35"/>
        <v>0</v>
      </c>
      <c r="U46" s="232"/>
      <c r="V46" s="229"/>
      <c r="W46" s="229"/>
      <c r="X46" s="230">
        <f t="shared" si="36"/>
        <v>0</v>
      </c>
      <c r="Y46" s="231"/>
      <c r="Z46" s="229"/>
      <c r="AA46" s="229"/>
      <c r="AB46" s="230">
        <f t="shared" si="37"/>
        <v>0</v>
      </c>
      <c r="AC46" s="228"/>
      <c r="AD46" s="229"/>
      <c r="AE46" s="229"/>
      <c r="AF46" s="230">
        <f t="shared" si="38"/>
        <v>0</v>
      </c>
      <c r="AG46" s="232"/>
      <c r="AH46" s="229"/>
      <c r="AI46" s="229"/>
      <c r="AJ46" s="230">
        <f t="shared" si="39"/>
        <v>0</v>
      </c>
      <c r="AK46" s="231"/>
      <c r="AL46" s="229"/>
      <c r="AM46" s="229"/>
      <c r="AN46" s="230">
        <f t="shared" si="40"/>
        <v>0</v>
      </c>
      <c r="AO46" s="228"/>
      <c r="AP46" s="229"/>
      <c r="AQ46" s="229"/>
      <c r="AR46" s="230">
        <f t="shared" si="41"/>
        <v>0</v>
      </c>
      <c r="AS46" s="232"/>
      <c r="AT46" s="229"/>
      <c r="AU46" s="229"/>
      <c r="AV46" s="230">
        <f t="shared" si="42"/>
        <v>0</v>
      </c>
      <c r="AW46" s="231"/>
      <c r="AX46" s="229"/>
      <c r="AY46" s="229"/>
      <c r="AZ46" s="230">
        <f t="shared" si="43"/>
        <v>0</v>
      </c>
      <c r="BA46" s="228"/>
      <c r="BB46" s="229"/>
      <c r="BC46" s="229"/>
      <c r="BD46" s="230">
        <f t="shared" si="44"/>
        <v>0</v>
      </c>
      <c r="BE46" s="231"/>
      <c r="BF46" s="229"/>
      <c r="BG46" s="229"/>
      <c r="BH46" s="230">
        <f t="shared" si="45"/>
        <v>0</v>
      </c>
      <c r="BI46" s="228"/>
      <c r="BJ46" s="229"/>
      <c r="BK46" s="229"/>
      <c r="BL46" s="230">
        <f t="shared" si="46"/>
        <v>0</v>
      </c>
      <c r="BM46" s="231"/>
      <c r="BN46" s="229"/>
      <c r="BO46" s="229"/>
      <c r="BP46" s="230">
        <f t="shared" si="47"/>
        <v>0</v>
      </c>
      <c r="BQ46" s="228"/>
      <c r="BR46" s="229"/>
      <c r="BS46" s="229"/>
      <c r="BT46" s="230">
        <f t="shared" si="48"/>
        <v>0</v>
      </c>
      <c r="BU46" s="231"/>
      <c r="BV46" s="229"/>
      <c r="BW46" s="229"/>
      <c r="BX46" s="233">
        <f t="shared" si="49"/>
        <v>0</v>
      </c>
      <c r="BY46" s="228"/>
      <c r="BZ46" s="229"/>
      <c r="CA46" s="229"/>
      <c r="CB46" s="230">
        <f t="shared" si="50"/>
        <v>0</v>
      </c>
      <c r="CC46" s="232"/>
      <c r="CD46" s="229"/>
      <c r="CE46" s="229"/>
      <c r="CF46" s="230">
        <f t="shared" si="51"/>
        <v>0</v>
      </c>
      <c r="CG46" s="231"/>
      <c r="CH46" s="229"/>
      <c r="CI46" s="229"/>
      <c r="CJ46" s="230">
        <f t="shared" si="52"/>
        <v>0</v>
      </c>
      <c r="CK46" s="228"/>
      <c r="CL46" s="229"/>
      <c r="CM46" s="229"/>
      <c r="CN46" s="230">
        <f t="shared" si="53"/>
        <v>0</v>
      </c>
      <c r="CO46" s="232"/>
      <c r="CP46" s="229"/>
      <c r="CQ46" s="229"/>
      <c r="CR46" s="230">
        <f t="shared" si="54"/>
        <v>0</v>
      </c>
      <c r="CS46" s="231"/>
      <c r="CT46" s="229"/>
      <c r="CU46" s="229"/>
      <c r="CV46" s="230">
        <f t="shared" si="55"/>
        <v>0</v>
      </c>
      <c r="CW46" s="228"/>
      <c r="CX46" s="229"/>
      <c r="CY46" s="229"/>
      <c r="CZ46" s="234">
        <f t="shared" si="56"/>
        <v>0</v>
      </c>
      <c r="DA46" s="232"/>
      <c r="DB46" s="229"/>
      <c r="DC46" s="229"/>
      <c r="DD46" s="230">
        <f t="shared" si="57"/>
        <v>0</v>
      </c>
      <c r="DE46" s="236">
        <f t="shared" si="58"/>
        <v>0</v>
      </c>
      <c r="DF46" s="238">
        <f t="shared" si="59"/>
        <v>0</v>
      </c>
      <c r="DG46" s="236">
        <f t="shared" si="60"/>
        <v>0</v>
      </c>
      <c r="DH46" s="236">
        <f t="shared" si="61"/>
        <v>0</v>
      </c>
      <c r="DI46" s="1"/>
    </row>
    <row r="47" spans="1:113" ht="15.75" customHeight="1" x14ac:dyDescent="0.25">
      <c r="A47" s="345" t="s">
        <v>35</v>
      </c>
      <c r="B47" s="342" t="s">
        <v>124</v>
      </c>
      <c r="C47" s="347" t="s">
        <v>239</v>
      </c>
      <c r="D47" s="227" t="s">
        <v>26</v>
      </c>
      <c r="E47" s="228"/>
      <c r="F47" s="229"/>
      <c r="G47" s="229"/>
      <c r="H47" s="230">
        <f t="shared" si="32"/>
        <v>0</v>
      </c>
      <c r="I47" s="231"/>
      <c r="J47" s="229"/>
      <c r="K47" s="229"/>
      <c r="L47" s="230">
        <f t="shared" si="33"/>
        <v>0</v>
      </c>
      <c r="M47" s="229"/>
      <c r="N47" s="229"/>
      <c r="O47" s="229"/>
      <c r="P47" s="230">
        <f t="shared" si="34"/>
        <v>0</v>
      </c>
      <c r="Q47" s="228"/>
      <c r="R47" s="229"/>
      <c r="S47" s="229"/>
      <c r="T47" s="230">
        <f t="shared" si="35"/>
        <v>0</v>
      </c>
      <c r="U47" s="232"/>
      <c r="V47" s="229"/>
      <c r="W47" s="229"/>
      <c r="X47" s="230">
        <f t="shared" si="36"/>
        <v>0</v>
      </c>
      <c r="Y47" s="231"/>
      <c r="Z47" s="229"/>
      <c r="AA47" s="229"/>
      <c r="AB47" s="230">
        <f t="shared" si="37"/>
        <v>0</v>
      </c>
      <c r="AC47" s="228"/>
      <c r="AD47" s="229"/>
      <c r="AE47" s="229"/>
      <c r="AF47" s="230">
        <f t="shared" si="38"/>
        <v>0</v>
      </c>
      <c r="AG47" s="232"/>
      <c r="AH47" s="229"/>
      <c r="AI47" s="229"/>
      <c r="AJ47" s="230">
        <f t="shared" si="39"/>
        <v>0</v>
      </c>
      <c r="AK47" s="231"/>
      <c r="AL47" s="229"/>
      <c r="AM47" s="229"/>
      <c r="AN47" s="230">
        <f t="shared" si="40"/>
        <v>0</v>
      </c>
      <c r="AO47" s="228"/>
      <c r="AP47" s="229"/>
      <c r="AQ47" s="229"/>
      <c r="AR47" s="230">
        <f t="shared" si="41"/>
        <v>0</v>
      </c>
      <c r="AS47" s="232"/>
      <c r="AT47" s="229"/>
      <c r="AU47" s="229"/>
      <c r="AV47" s="230">
        <f t="shared" si="42"/>
        <v>0</v>
      </c>
      <c r="AW47" s="231"/>
      <c r="AX47" s="229"/>
      <c r="AY47" s="229"/>
      <c r="AZ47" s="230">
        <f t="shared" si="43"/>
        <v>0</v>
      </c>
      <c r="BA47" s="228"/>
      <c r="BB47" s="229"/>
      <c r="BC47" s="229"/>
      <c r="BD47" s="230">
        <f t="shared" si="44"/>
        <v>0</v>
      </c>
      <c r="BE47" s="231"/>
      <c r="BF47" s="229"/>
      <c r="BG47" s="229"/>
      <c r="BH47" s="230">
        <f t="shared" si="45"/>
        <v>0</v>
      </c>
      <c r="BI47" s="228"/>
      <c r="BJ47" s="229"/>
      <c r="BK47" s="229"/>
      <c r="BL47" s="230">
        <f t="shared" si="46"/>
        <v>0</v>
      </c>
      <c r="BM47" s="231"/>
      <c r="BN47" s="229"/>
      <c r="BO47" s="229"/>
      <c r="BP47" s="230">
        <f t="shared" si="47"/>
        <v>0</v>
      </c>
      <c r="BQ47" s="228"/>
      <c r="BR47" s="229"/>
      <c r="BS47" s="229"/>
      <c r="BT47" s="230">
        <f t="shared" si="48"/>
        <v>0</v>
      </c>
      <c r="BU47" s="231"/>
      <c r="BV47" s="229"/>
      <c r="BW47" s="229"/>
      <c r="BX47" s="233">
        <f t="shared" si="49"/>
        <v>0</v>
      </c>
      <c r="BY47" s="228"/>
      <c r="BZ47" s="229"/>
      <c r="CA47" s="229"/>
      <c r="CB47" s="230">
        <f t="shared" si="50"/>
        <v>0</v>
      </c>
      <c r="CC47" s="232"/>
      <c r="CD47" s="229"/>
      <c r="CE47" s="229"/>
      <c r="CF47" s="230">
        <f t="shared" si="51"/>
        <v>0</v>
      </c>
      <c r="CG47" s="231"/>
      <c r="CH47" s="229"/>
      <c r="CI47" s="229"/>
      <c r="CJ47" s="230">
        <f t="shared" si="52"/>
        <v>0</v>
      </c>
      <c r="CK47" s="228"/>
      <c r="CL47" s="229"/>
      <c r="CM47" s="229"/>
      <c r="CN47" s="230">
        <f t="shared" si="53"/>
        <v>0</v>
      </c>
      <c r="CO47" s="232"/>
      <c r="CP47" s="229"/>
      <c r="CQ47" s="229"/>
      <c r="CR47" s="230">
        <f t="shared" si="54"/>
        <v>0</v>
      </c>
      <c r="CS47" s="231"/>
      <c r="CT47" s="229"/>
      <c r="CU47" s="229"/>
      <c r="CV47" s="230">
        <f t="shared" si="55"/>
        <v>0</v>
      </c>
      <c r="CW47" s="228"/>
      <c r="CX47" s="229"/>
      <c r="CY47" s="229"/>
      <c r="CZ47" s="234">
        <f t="shared" si="56"/>
        <v>0</v>
      </c>
      <c r="DA47" s="232"/>
      <c r="DB47" s="229"/>
      <c r="DC47" s="229"/>
      <c r="DD47" s="230">
        <f t="shared" si="57"/>
        <v>0</v>
      </c>
      <c r="DE47" s="238">
        <f t="shared" si="58"/>
        <v>0</v>
      </c>
      <c r="DF47" s="238">
        <f t="shared" si="59"/>
        <v>0</v>
      </c>
      <c r="DG47" s="236">
        <f t="shared" si="60"/>
        <v>0</v>
      </c>
      <c r="DH47" s="236">
        <f t="shared" si="61"/>
        <v>0</v>
      </c>
      <c r="DI47" s="1"/>
    </row>
    <row r="48" spans="1:113" ht="15.75" customHeight="1" x14ac:dyDescent="0.25">
      <c r="A48" s="346"/>
      <c r="B48" s="343"/>
      <c r="C48" s="348"/>
      <c r="D48" s="237" t="s">
        <v>27</v>
      </c>
      <c r="E48" s="228"/>
      <c r="F48" s="229"/>
      <c r="G48" s="229"/>
      <c r="H48" s="230">
        <f t="shared" si="32"/>
        <v>0</v>
      </c>
      <c r="I48" s="231"/>
      <c r="J48" s="229"/>
      <c r="K48" s="229"/>
      <c r="L48" s="230">
        <f t="shared" si="33"/>
        <v>0</v>
      </c>
      <c r="M48" s="229"/>
      <c r="N48" s="229"/>
      <c r="O48" s="229"/>
      <c r="P48" s="230">
        <f t="shared" si="34"/>
        <v>0</v>
      </c>
      <c r="Q48" s="228"/>
      <c r="R48" s="229"/>
      <c r="S48" s="229"/>
      <c r="T48" s="230">
        <f t="shared" si="35"/>
        <v>0</v>
      </c>
      <c r="U48" s="232"/>
      <c r="V48" s="229"/>
      <c r="W48" s="229"/>
      <c r="X48" s="230">
        <f t="shared" si="36"/>
        <v>0</v>
      </c>
      <c r="Y48" s="231"/>
      <c r="Z48" s="229"/>
      <c r="AA48" s="229"/>
      <c r="AB48" s="230">
        <f t="shared" si="37"/>
        <v>0</v>
      </c>
      <c r="AC48" s="228"/>
      <c r="AD48" s="229"/>
      <c r="AE48" s="229"/>
      <c r="AF48" s="230">
        <f t="shared" si="38"/>
        <v>0</v>
      </c>
      <c r="AG48" s="232"/>
      <c r="AH48" s="229"/>
      <c r="AI48" s="229"/>
      <c r="AJ48" s="230">
        <f t="shared" si="39"/>
        <v>0</v>
      </c>
      <c r="AK48" s="231"/>
      <c r="AL48" s="229"/>
      <c r="AM48" s="229"/>
      <c r="AN48" s="230">
        <f t="shared" si="40"/>
        <v>0</v>
      </c>
      <c r="AO48" s="228"/>
      <c r="AP48" s="229"/>
      <c r="AQ48" s="229"/>
      <c r="AR48" s="230">
        <f t="shared" si="41"/>
        <v>0</v>
      </c>
      <c r="AS48" s="232"/>
      <c r="AT48" s="229"/>
      <c r="AU48" s="229"/>
      <c r="AV48" s="230">
        <f t="shared" si="42"/>
        <v>0</v>
      </c>
      <c r="AW48" s="231"/>
      <c r="AX48" s="229"/>
      <c r="AY48" s="229"/>
      <c r="AZ48" s="230">
        <f t="shared" si="43"/>
        <v>0</v>
      </c>
      <c r="BA48" s="228"/>
      <c r="BB48" s="229"/>
      <c r="BC48" s="229"/>
      <c r="BD48" s="230">
        <f t="shared" si="44"/>
        <v>0</v>
      </c>
      <c r="BE48" s="231"/>
      <c r="BF48" s="229"/>
      <c r="BG48" s="229"/>
      <c r="BH48" s="230">
        <f t="shared" si="45"/>
        <v>0</v>
      </c>
      <c r="BI48" s="228"/>
      <c r="BJ48" s="229"/>
      <c r="BK48" s="229"/>
      <c r="BL48" s="230">
        <f t="shared" si="46"/>
        <v>0</v>
      </c>
      <c r="BM48" s="231"/>
      <c r="BN48" s="229"/>
      <c r="BO48" s="229"/>
      <c r="BP48" s="230">
        <f t="shared" si="47"/>
        <v>0</v>
      </c>
      <c r="BQ48" s="228"/>
      <c r="BR48" s="229"/>
      <c r="BS48" s="229"/>
      <c r="BT48" s="230">
        <f t="shared" si="48"/>
        <v>0</v>
      </c>
      <c r="BU48" s="231"/>
      <c r="BV48" s="229"/>
      <c r="BW48" s="229"/>
      <c r="BX48" s="233">
        <f t="shared" si="49"/>
        <v>0</v>
      </c>
      <c r="BY48" s="228"/>
      <c r="BZ48" s="229"/>
      <c r="CA48" s="229"/>
      <c r="CB48" s="230">
        <f t="shared" si="50"/>
        <v>0</v>
      </c>
      <c r="CC48" s="232"/>
      <c r="CD48" s="229"/>
      <c r="CE48" s="229"/>
      <c r="CF48" s="230">
        <f t="shared" si="51"/>
        <v>0</v>
      </c>
      <c r="CG48" s="231"/>
      <c r="CH48" s="229"/>
      <c r="CI48" s="229"/>
      <c r="CJ48" s="230">
        <f t="shared" si="52"/>
        <v>0</v>
      </c>
      <c r="CK48" s="228"/>
      <c r="CL48" s="229"/>
      <c r="CM48" s="229"/>
      <c r="CN48" s="230">
        <f t="shared" si="53"/>
        <v>0</v>
      </c>
      <c r="CO48" s="232"/>
      <c r="CP48" s="229"/>
      <c r="CQ48" s="229"/>
      <c r="CR48" s="230">
        <f t="shared" si="54"/>
        <v>0</v>
      </c>
      <c r="CS48" s="231"/>
      <c r="CT48" s="229"/>
      <c r="CU48" s="229"/>
      <c r="CV48" s="230">
        <f t="shared" si="55"/>
        <v>0</v>
      </c>
      <c r="CW48" s="228"/>
      <c r="CX48" s="229"/>
      <c r="CY48" s="229"/>
      <c r="CZ48" s="234">
        <f t="shared" si="56"/>
        <v>0</v>
      </c>
      <c r="DA48" s="232"/>
      <c r="DB48" s="229"/>
      <c r="DC48" s="229"/>
      <c r="DD48" s="230">
        <f t="shared" si="57"/>
        <v>0</v>
      </c>
      <c r="DE48" s="236">
        <f t="shared" si="58"/>
        <v>0</v>
      </c>
      <c r="DF48" s="238">
        <f t="shared" si="59"/>
        <v>0</v>
      </c>
      <c r="DG48" s="236">
        <f t="shared" si="60"/>
        <v>0</v>
      </c>
      <c r="DH48" s="236">
        <f t="shared" si="61"/>
        <v>0</v>
      </c>
      <c r="DI48" s="1"/>
    </row>
    <row r="49" spans="1:113" ht="15.75" customHeight="1" x14ac:dyDescent="0.25">
      <c r="A49" s="345" t="s">
        <v>35</v>
      </c>
      <c r="B49" s="342" t="s">
        <v>126</v>
      </c>
      <c r="C49" s="347" t="s">
        <v>240</v>
      </c>
      <c r="D49" s="227" t="s">
        <v>26</v>
      </c>
      <c r="E49" s="228"/>
      <c r="F49" s="229"/>
      <c r="G49" s="229"/>
      <c r="H49" s="230">
        <f t="shared" si="32"/>
        <v>0</v>
      </c>
      <c r="I49" s="231"/>
      <c r="J49" s="229"/>
      <c r="K49" s="229"/>
      <c r="L49" s="230">
        <f t="shared" si="33"/>
        <v>0</v>
      </c>
      <c r="M49" s="229"/>
      <c r="N49" s="229"/>
      <c r="O49" s="229"/>
      <c r="P49" s="230">
        <f t="shared" si="34"/>
        <v>0</v>
      </c>
      <c r="Q49" s="228"/>
      <c r="R49" s="229"/>
      <c r="S49" s="229"/>
      <c r="T49" s="230">
        <f t="shared" si="35"/>
        <v>0</v>
      </c>
      <c r="U49" s="232"/>
      <c r="V49" s="229"/>
      <c r="W49" s="229"/>
      <c r="X49" s="230">
        <f t="shared" si="36"/>
        <v>0</v>
      </c>
      <c r="Y49" s="231"/>
      <c r="Z49" s="229"/>
      <c r="AA49" s="229"/>
      <c r="AB49" s="230">
        <f t="shared" si="37"/>
        <v>0</v>
      </c>
      <c r="AC49" s="228"/>
      <c r="AD49" s="229"/>
      <c r="AE49" s="229"/>
      <c r="AF49" s="230">
        <f t="shared" si="38"/>
        <v>0</v>
      </c>
      <c r="AG49" s="232"/>
      <c r="AH49" s="229"/>
      <c r="AI49" s="229"/>
      <c r="AJ49" s="230">
        <f t="shared" si="39"/>
        <v>0</v>
      </c>
      <c r="AK49" s="231"/>
      <c r="AL49" s="229"/>
      <c r="AM49" s="229"/>
      <c r="AN49" s="230">
        <f t="shared" si="40"/>
        <v>0</v>
      </c>
      <c r="AO49" s="228"/>
      <c r="AP49" s="229"/>
      <c r="AQ49" s="229"/>
      <c r="AR49" s="230">
        <f t="shared" si="41"/>
        <v>0</v>
      </c>
      <c r="AS49" s="232"/>
      <c r="AT49" s="229"/>
      <c r="AU49" s="229"/>
      <c r="AV49" s="230">
        <f t="shared" si="42"/>
        <v>0</v>
      </c>
      <c r="AW49" s="232"/>
      <c r="AX49" s="229"/>
      <c r="AY49" s="229"/>
      <c r="AZ49" s="230">
        <f t="shared" si="43"/>
        <v>0</v>
      </c>
      <c r="BA49" s="228"/>
      <c r="BB49" s="229"/>
      <c r="BC49" s="229"/>
      <c r="BD49" s="230">
        <f t="shared" si="44"/>
        <v>0</v>
      </c>
      <c r="BE49" s="231"/>
      <c r="BF49" s="229"/>
      <c r="BG49" s="229"/>
      <c r="BH49" s="230">
        <f t="shared" si="45"/>
        <v>0</v>
      </c>
      <c r="BI49" s="228"/>
      <c r="BJ49" s="229"/>
      <c r="BK49" s="229"/>
      <c r="BL49" s="230">
        <f t="shared" si="46"/>
        <v>0</v>
      </c>
      <c r="BM49" s="231"/>
      <c r="BN49" s="229"/>
      <c r="BO49" s="229"/>
      <c r="BP49" s="230">
        <f t="shared" si="47"/>
        <v>0</v>
      </c>
      <c r="BQ49" s="228"/>
      <c r="BR49" s="229"/>
      <c r="BS49" s="229"/>
      <c r="BT49" s="230">
        <f t="shared" si="48"/>
        <v>0</v>
      </c>
      <c r="BU49" s="231"/>
      <c r="BV49" s="229"/>
      <c r="BW49" s="229"/>
      <c r="BX49" s="233">
        <f t="shared" si="49"/>
        <v>0</v>
      </c>
      <c r="BY49" s="228"/>
      <c r="BZ49" s="229"/>
      <c r="CA49" s="229"/>
      <c r="CB49" s="230">
        <f t="shared" si="50"/>
        <v>0</v>
      </c>
      <c r="CC49" s="232"/>
      <c r="CD49" s="229"/>
      <c r="CE49" s="229"/>
      <c r="CF49" s="230">
        <f t="shared" si="51"/>
        <v>0</v>
      </c>
      <c r="CG49" s="231"/>
      <c r="CH49" s="229"/>
      <c r="CI49" s="229"/>
      <c r="CJ49" s="230">
        <f t="shared" si="52"/>
        <v>0</v>
      </c>
      <c r="CK49" s="228"/>
      <c r="CL49" s="229"/>
      <c r="CM49" s="229"/>
      <c r="CN49" s="230">
        <f t="shared" si="53"/>
        <v>0</v>
      </c>
      <c r="CO49" s="232"/>
      <c r="CP49" s="229"/>
      <c r="CQ49" s="229"/>
      <c r="CR49" s="230">
        <f t="shared" si="54"/>
        <v>0</v>
      </c>
      <c r="CS49" s="231"/>
      <c r="CT49" s="229"/>
      <c r="CU49" s="229"/>
      <c r="CV49" s="230">
        <f t="shared" si="55"/>
        <v>0</v>
      </c>
      <c r="CW49" s="228"/>
      <c r="CX49" s="229"/>
      <c r="CY49" s="229"/>
      <c r="CZ49" s="234">
        <f t="shared" si="56"/>
        <v>0</v>
      </c>
      <c r="DA49" s="232"/>
      <c r="DB49" s="229"/>
      <c r="DC49" s="229"/>
      <c r="DD49" s="230">
        <f t="shared" si="57"/>
        <v>0</v>
      </c>
      <c r="DE49" s="238">
        <f t="shared" si="58"/>
        <v>0</v>
      </c>
      <c r="DF49" s="238">
        <f t="shared" si="59"/>
        <v>0</v>
      </c>
      <c r="DG49" s="236">
        <f t="shared" si="60"/>
        <v>0</v>
      </c>
      <c r="DH49" s="236">
        <f t="shared" si="61"/>
        <v>0</v>
      </c>
      <c r="DI49" s="1"/>
    </row>
    <row r="50" spans="1:113" ht="15.75" customHeight="1" x14ac:dyDescent="0.25">
      <c r="A50" s="346"/>
      <c r="B50" s="343"/>
      <c r="C50" s="348"/>
      <c r="D50" s="237" t="s">
        <v>27</v>
      </c>
      <c r="E50" s="228"/>
      <c r="F50" s="229"/>
      <c r="G50" s="229"/>
      <c r="H50" s="230">
        <f t="shared" si="32"/>
        <v>0</v>
      </c>
      <c r="I50" s="231"/>
      <c r="J50" s="229"/>
      <c r="K50" s="229"/>
      <c r="L50" s="230">
        <f t="shared" si="33"/>
        <v>0</v>
      </c>
      <c r="M50" s="229"/>
      <c r="N50" s="229"/>
      <c r="O50" s="229"/>
      <c r="P50" s="230">
        <f t="shared" si="34"/>
        <v>0</v>
      </c>
      <c r="Q50" s="228"/>
      <c r="R50" s="229"/>
      <c r="S50" s="229"/>
      <c r="T50" s="230">
        <f t="shared" si="35"/>
        <v>0</v>
      </c>
      <c r="U50" s="232"/>
      <c r="V50" s="229"/>
      <c r="W50" s="229"/>
      <c r="X50" s="230">
        <f t="shared" si="36"/>
        <v>0</v>
      </c>
      <c r="Y50" s="231"/>
      <c r="Z50" s="229"/>
      <c r="AA50" s="229"/>
      <c r="AB50" s="230">
        <f t="shared" si="37"/>
        <v>0</v>
      </c>
      <c r="AC50" s="228"/>
      <c r="AD50" s="229"/>
      <c r="AE50" s="229"/>
      <c r="AF50" s="230">
        <f t="shared" si="38"/>
        <v>0</v>
      </c>
      <c r="AG50" s="232"/>
      <c r="AH50" s="229"/>
      <c r="AI50" s="229"/>
      <c r="AJ50" s="230">
        <f t="shared" si="39"/>
        <v>0</v>
      </c>
      <c r="AK50" s="231"/>
      <c r="AL50" s="229"/>
      <c r="AM50" s="229"/>
      <c r="AN50" s="230">
        <f t="shared" si="40"/>
        <v>0</v>
      </c>
      <c r="AO50" s="228"/>
      <c r="AP50" s="229"/>
      <c r="AQ50" s="229"/>
      <c r="AR50" s="230">
        <f t="shared" si="41"/>
        <v>0</v>
      </c>
      <c r="AS50" s="232"/>
      <c r="AT50" s="229"/>
      <c r="AU50" s="229"/>
      <c r="AV50" s="230">
        <f t="shared" si="42"/>
        <v>0</v>
      </c>
      <c r="AW50" s="231"/>
      <c r="AX50" s="229"/>
      <c r="AY50" s="229"/>
      <c r="AZ50" s="230">
        <f t="shared" si="43"/>
        <v>0</v>
      </c>
      <c r="BA50" s="228"/>
      <c r="BB50" s="229"/>
      <c r="BC50" s="229"/>
      <c r="BD50" s="230">
        <f t="shared" si="44"/>
        <v>0</v>
      </c>
      <c r="BE50" s="231"/>
      <c r="BF50" s="229"/>
      <c r="BG50" s="229"/>
      <c r="BH50" s="230">
        <f t="shared" si="45"/>
        <v>0</v>
      </c>
      <c r="BI50" s="228"/>
      <c r="BJ50" s="229"/>
      <c r="BK50" s="229"/>
      <c r="BL50" s="230">
        <f t="shared" si="46"/>
        <v>0</v>
      </c>
      <c r="BM50" s="231"/>
      <c r="BN50" s="229"/>
      <c r="BO50" s="229"/>
      <c r="BP50" s="230">
        <f t="shared" si="47"/>
        <v>0</v>
      </c>
      <c r="BQ50" s="228"/>
      <c r="BR50" s="229"/>
      <c r="BS50" s="229"/>
      <c r="BT50" s="230">
        <f t="shared" si="48"/>
        <v>0</v>
      </c>
      <c r="BU50" s="231"/>
      <c r="BV50" s="229"/>
      <c r="BW50" s="229"/>
      <c r="BX50" s="233">
        <f t="shared" si="49"/>
        <v>0</v>
      </c>
      <c r="BY50" s="228"/>
      <c r="BZ50" s="229"/>
      <c r="CA50" s="229"/>
      <c r="CB50" s="230">
        <f t="shared" si="50"/>
        <v>0</v>
      </c>
      <c r="CC50" s="232"/>
      <c r="CD50" s="229"/>
      <c r="CE50" s="229"/>
      <c r="CF50" s="230">
        <f t="shared" si="51"/>
        <v>0</v>
      </c>
      <c r="CG50" s="231"/>
      <c r="CH50" s="229"/>
      <c r="CI50" s="229"/>
      <c r="CJ50" s="230">
        <f t="shared" si="52"/>
        <v>0</v>
      </c>
      <c r="CK50" s="228"/>
      <c r="CL50" s="229"/>
      <c r="CM50" s="229"/>
      <c r="CN50" s="230">
        <f t="shared" si="53"/>
        <v>0</v>
      </c>
      <c r="CO50" s="232"/>
      <c r="CP50" s="229"/>
      <c r="CQ50" s="229"/>
      <c r="CR50" s="230">
        <f t="shared" si="54"/>
        <v>0</v>
      </c>
      <c r="CS50" s="231"/>
      <c r="CT50" s="229"/>
      <c r="CU50" s="229"/>
      <c r="CV50" s="230">
        <f t="shared" si="55"/>
        <v>0</v>
      </c>
      <c r="CW50" s="228"/>
      <c r="CX50" s="229"/>
      <c r="CY50" s="229"/>
      <c r="CZ50" s="234">
        <f t="shared" si="56"/>
        <v>0</v>
      </c>
      <c r="DA50" s="232"/>
      <c r="DB50" s="229"/>
      <c r="DC50" s="229"/>
      <c r="DD50" s="230">
        <f t="shared" si="57"/>
        <v>0</v>
      </c>
      <c r="DE50" s="236">
        <f t="shared" si="58"/>
        <v>0</v>
      </c>
      <c r="DF50" s="238">
        <f t="shared" si="59"/>
        <v>0</v>
      </c>
      <c r="DG50" s="236">
        <f t="shared" si="60"/>
        <v>0</v>
      </c>
      <c r="DH50" s="236">
        <f t="shared" si="61"/>
        <v>0</v>
      </c>
      <c r="DI50" s="1"/>
    </row>
    <row r="51" spans="1:113" ht="15.75" customHeight="1" x14ac:dyDescent="0.25">
      <c r="A51" s="345" t="s">
        <v>35</v>
      </c>
      <c r="B51" s="342" t="s">
        <v>128</v>
      </c>
      <c r="C51" s="347" t="s">
        <v>129</v>
      </c>
      <c r="D51" s="227" t="s">
        <v>26</v>
      </c>
      <c r="E51" s="228"/>
      <c r="F51" s="229"/>
      <c r="G51" s="229"/>
      <c r="H51" s="230">
        <f t="shared" si="32"/>
        <v>0</v>
      </c>
      <c r="I51" s="231"/>
      <c r="J51" s="229"/>
      <c r="K51" s="229"/>
      <c r="L51" s="230">
        <f t="shared" si="33"/>
        <v>0</v>
      </c>
      <c r="M51" s="229"/>
      <c r="N51" s="229"/>
      <c r="O51" s="229"/>
      <c r="P51" s="230">
        <f t="shared" si="34"/>
        <v>0</v>
      </c>
      <c r="Q51" s="228"/>
      <c r="R51" s="229"/>
      <c r="S51" s="229"/>
      <c r="T51" s="230">
        <f t="shared" si="35"/>
        <v>0</v>
      </c>
      <c r="U51" s="232"/>
      <c r="V51" s="229"/>
      <c r="W51" s="229"/>
      <c r="X51" s="230">
        <f t="shared" si="36"/>
        <v>0</v>
      </c>
      <c r="Y51" s="231"/>
      <c r="Z51" s="229"/>
      <c r="AA51" s="229"/>
      <c r="AB51" s="230">
        <f t="shared" si="37"/>
        <v>0</v>
      </c>
      <c r="AC51" s="228"/>
      <c r="AD51" s="229"/>
      <c r="AE51" s="229"/>
      <c r="AF51" s="230">
        <f t="shared" si="38"/>
        <v>0</v>
      </c>
      <c r="AG51" s="232"/>
      <c r="AH51" s="229"/>
      <c r="AI51" s="229"/>
      <c r="AJ51" s="230">
        <f t="shared" si="39"/>
        <v>0</v>
      </c>
      <c r="AK51" s="231"/>
      <c r="AL51" s="229"/>
      <c r="AM51" s="229"/>
      <c r="AN51" s="230">
        <f t="shared" si="40"/>
        <v>0</v>
      </c>
      <c r="AO51" s="228"/>
      <c r="AP51" s="229"/>
      <c r="AQ51" s="229"/>
      <c r="AR51" s="230">
        <f t="shared" si="41"/>
        <v>0</v>
      </c>
      <c r="AS51" s="232"/>
      <c r="AT51" s="229"/>
      <c r="AU51" s="229"/>
      <c r="AV51" s="230">
        <f t="shared" si="42"/>
        <v>0</v>
      </c>
      <c r="AW51" s="231"/>
      <c r="AX51" s="229"/>
      <c r="AY51" s="229"/>
      <c r="AZ51" s="230">
        <f t="shared" si="43"/>
        <v>0</v>
      </c>
      <c r="BA51" s="228"/>
      <c r="BB51" s="229"/>
      <c r="BC51" s="229"/>
      <c r="BD51" s="230">
        <f t="shared" si="44"/>
        <v>0</v>
      </c>
      <c r="BE51" s="231"/>
      <c r="BF51" s="229"/>
      <c r="BG51" s="229"/>
      <c r="BH51" s="230">
        <f t="shared" si="45"/>
        <v>0</v>
      </c>
      <c r="BI51" s="228"/>
      <c r="BJ51" s="229"/>
      <c r="BK51" s="229"/>
      <c r="BL51" s="230">
        <f t="shared" si="46"/>
        <v>0</v>
      </c>
      <c r="BM51" s="231"/>
      <c r="BN51" s="229"/>
      <c r="BO51" s="229"/>
      <c r="BP51" s="230">
        <f t="shared" si="47"/>
        <v>0</v>
      </c>
      <c r="BQ51" s="228"/>
      <c r="BR51" s="229"/>
      <c r="BS51" s="229"/>
      <c r="BT51" s="230">
        <f t="shared" si="48"/>
        <v>0</v>
      </c>
      <c r="BU51" s="231"/>
      <c r="BV51" s="229"/>
      <c r="BW51" s="229"/>
      <c r="BX51" s="233">
        <f t="shared" si="49"/>
        <v>0</v>
      </c>
      <c r="BY51" s="228"/>
      <c r="BZ51" s="229"/>
      <c r="CA51" s="229"/>
      <c r="CB51" s="230">
        <f t="shared" si="50"/>
        <v>0</v>
      </c>
      <c r="CC51" s="232"/>
      <c r="CD51" s="229"/>
      <c r="CE51" s="229"/>
      <c r="CF51" s="230">
        <f t="shared" si="51"/>
        <v>0</v>
      </c>
      <c r="CG51" s="231"/>
      <c r="CH51" s="229"/>
      <c r="CI51" s="229"/>
      <c r="CJ51" s="230">
        <f t="shared" si="52"/>
        <v>0</v>
      </c>
      <c r="CK51" s="228"/>
      <c r="CL51" s="229"/>
      <c r="CM51" s="229"/>
      <c r="CN51" s="230">
        <f t="shared" si="53"/>
        <v>0</v>
      </c>
      <c r="CO51" s="232"/>
      <c r="CP51" s="229"/>
      <c r="CQ51" s="229"/>
      <c r="CR51" s="230">
        <f t="shared" si="54"/>
        <v>0</v>
      </c>
      <c r="CS51" s="231"/>
      <c r="CT51" s="229"/>
      <c r="CU51" s="229"/>
      <c r="CV51" s="230">
        <f t="shared" si="55"/>
        <v>0</v>
      </c>
      <c r="CW51" s="228"/>
      <c r="CX51" s="229"/>
      <c r="CY51" s="229"/>
      <c r="CZ51" s="234">
        <f t="shared" si="56"/>
        <v>0</v>
      </c>
      <c r="DA51" s="232"/>
      <c r="DB51" s="229"/>
      <c r="DC51" s="229"/>
      <c r="DD51" s="230">
        <f t="shared" si="57"/>
        <v>0</v>
      </c>
      <c r="DE51" s="238">
        <f t="shared" si="58"/>
        <v>0</v>
      </c>
      <c r="DF51" s="238">
        <f t="shared" si="59"/>
        <v>0</v>
      </c>
      <c r="DG51" s="236">
        <f t="shared" si="60"/>
        <v>0</v>
      </c>
      <c r="DH51" s="236">
        <f t="shared" si="61"/>
        <v>0</v>
      </c>
      <c r="DI51" s="1"/>
    </row>
    <row r="52" spans="1:113" ht="15.75" customHeight="1" x14ac:dyDescent="0.25">
      <c r="A52" s="346"/>
      <c r="B52" s="343"/>
      <c r="C52" s="348"/>
      <c r="D52" s="237" t="s">
        <v>27</v>
      </c>
      <c r="E52" s="228"/>
      <c r="F52" s="229"/>
      <c r="G52" s="229"/>
      <c r="H52" s="230">
        <f t="shared" si="32"/>
        <v>0</v>
      </c>
      <c r="I52" s="231"/>
      <c r="J52" s="229"/>
      <c r="K52" s="229"/>
      <c r="L52" s="230">
        <f t="shared" si="33"/>
        <v>0</v>
      </c>
      <c r="M52" s="229"/>
      <c r="N52" s="229"/>
      <c r="O52" s="229"/>
      <c r="P52" s="230">
        <f t="shared" si="34"/>
        <v>0</v>
      </c>
      <c r="Q52" s="228"/>
      <c r="R52" s="229"/>
      <c r="S52" s="229"/>
      <c r="T52" s="230">
        <f t="shared" si="35"/>
        <v>0</v>
      </c>
      <c r="U52" s="232"/>
      <c r="V52" s="229"/>
      <c r="W52" s="229"/>
      <c r="X52" s="230">
        <f t="shared" si="36"/>
        <v>0</v>
      </c>
      <c r="Y52" s="231"/>
      <c r="Z52" s="229"/>
      <c r="AA52" s="229"/>
      <c r="AB52" s="230">
        <f t="shared" si="37"/>
        <v>0</v>
      </c>
      <c r="AC52" s="228"/>
      <c r="AD52" s="229"/>
      <c r="AE52" s="229"/>
      <c r="AF52" s="230">
        <f t="shared" si="38"/>
        <v>0</v>
      </c>
      <c r="AG52" s="232"/>
      <c r="AH52" s="229"/>
      <c r="AI52" s="229"/>
      <c r="AJ52" s="230">
        <f t="shared" si="39"/>
        <v>0</v>
      </c>
      <c r="AK52" s="231"/>
      <c r="AL52" s="229"/>
      <c r="AM52" s="229"/>
      <c r="AN52" s="230">
        <f t="shared" si="40"/>
        <v>0</v>
      </c>
      <c r="AO52" s="228"/>
      <c r="AP52" s="229"/>
      <c r="AQ52" s="229"/>
      <c r="AR52" s="230">
        <f t="shared" si="41"/>
        <v>0</v>
      </c>
      <c r="AS52" s="232"/>
      <c r="AT52" s="229"/>
      <c r="AU52" s="229"/>
      <c r="AV52" s="230">
        <f t="shared" si="42"/>
        <v>0</v>
      </c>
      <c r="AW52" s="231"/>
      <c r="AX52" s="229"/>
      <c r="AY52" s="229"/>
      <c r="AZ52" s="230">
        <f t="shared" si="43"/>
        <v>0</v>
      </c>
      <c r="BA52" s="228"/>
      <c r="BB52" s="229"/>
      <c r="BC52" s="229"/>
      <c r="BD52" s="230">
        <f t="shared" si="44"/>
        <v>0</v>
      </c>
      <c r="BE52" s="231"/>
      <c r="BF52" s="229"/>
      <c r="BG52" s="229"/>
      <c r="BH52" s="230">
        <f t="shared" si="45"/>
        <v>0</v>
      </c>
      <c r="BI52" s="228"/>
      <c r="BJ52" s="229"/>
      <c r="BK52" s="229"/>
      <c r="BL52" s="230">
        <f t="shared" si="46"/>
        <v>0</v>
      </c>
      <c r="BM52" s="231"/>
      <c r="BN52" s="229"/>
      <c r="BO52" s="229"/>
      <c r="BP52" s="230">
        <f t="shared" si="47"/>
        <v>0</v>
      </c>
      <c r="BQ52" s="228"/>
      <c r="BR52" s="229"/>
      <c r="BS52" s="229"/>
      <c r="BT52" s="230">
        <f t="shared" si="48"/>
        <v>0</v>
      </c>
      <c r="BU52" s="231"/>
      <c r="BV52" s="229"/>
      <c r="BW52" s="229"/>
      <c r="BX52" s="233">
        <f t="shared" si="49"/>
        <v>0</v>
      </c>
      <c r="BY52" s="228"/>
      <c r="BZ52" s="229"/>
      <c r="CA52" s="229"/>
      <c r="CB52" s="230">
        <f t="shared" si="50"/>
        <v>0</v>
      </c>
      <c r="CC52" s="232"/>
      <c r="CD52" s="229"/>
      <c r="CE52" s="229"/>
      <c r="CF52" s="230">
        <f t="shared" si="51"/>
        <v>0</v>
      </c>
      <c r="CG52" s="231"/>
      <c r="CH52" s="229"/>
      <c r="CI52" s="229"/>
      <c r="CJ52" s="230">
        <f t="shared" si="52"/>
        <v>0</v>
      </c>
      <c r="CK52" s="228"/>
      <c r="CL52" s="229"/>
      <c r="CM52" s="229"/>
      <c r="CN52" s="230">
        <f t="shared" si="53"/>
        <v>0</v>
      </c>
      <c r="CO52" s="232"/>
      <c r="CP52" s="229"/>
      <c r="CQ52" s="229"/>
      <c r="CR52" s="230">
        <f t="shared" si="54"/>
        <v>0</v>
      </c>
      <c r="CS52" s="231"/>
      <c r="CT52" s="229"/>
      <c r="CU52" s="229"/>
      <c r="CV52" s="230">
        <f t="shared" si="55"/>
        <v>0</v>
      </c>
      <c r="CW52" s="228"/>
      <c r="CX52" s="229"/>
      <c r="CY52" s="229"/>
      <c r="CZ52" s="234">
        <f t="shared" si="56"/>
        <v>0</v>
      </c>
      <c r="DA52" s="232"/>
      <c r="DB52" s="229"/>
      <c r="DC52" s="229"/>
      <c r="DD52" s="230">
        <f t="shared" si="57"/>
        <v>0</v>
      </c>
      <c r="DE52" s="236">
        <f t="shared" si="58"/>
        <v>0</v>
      </c>
      <c r="DF52" s="238">
        <f t="shared" si="59"/>
        <v>0</v>
      </c>
      <c r="DG52" s="236">
        <f t="shared" si="60"/>
        <v>0</v>
      </c>
      <c r="DH52" s="236">
        <f t="shared" si="61"/>
        <v>0</v>
      </c>
      <c r="DI52" s="1"/>
    </row>
    <row r="53" spans="1:113" ht="15.75" customHeight="1" x14ac:dyDescent="0.25">
      <c r="A53" s="345" t="s">
        <v>35</v>
      </c>
      <c r="B53" s="342" t="s">
        <v>130</v>
      </c>
      <c r="C53" s="347" t="s">
        <v>241</v>
      </c>
      <c r="D53" s="227" t="s">
        <v>26</v>
      </c>
      <c r="E53" s="228"/>
      <c r="F53" s="229"/>
      <c r="G53" s="229"/>
      <c r="H53" s="230">
        <f t="shared" si="32"/>
        <v>0</v>
      </c>
      <c r="I53" s="231"/>
      <c r="J53" s="229"/>
      <c r="K53" s="229"/>
      <c r="L53" s="230">
        <f t="shared" si="33"/>
        <v>0</v>
      </c>
      <c r="M53" s="229"/>
      <c r="N53" s="229"/>
      <c r="O53" s="229"/>
      <c r="P53" s="230">
        <f t="shared" si="34"/>
        <v>0</v>
      </c>
      <c r="Q53" s="228"/>
      <c r="R53" s="229"/>
      <c r="S53" s="229"/>
      <c r="T53" s="230">
        <f t="shared" si="35"/>
        <v>0</v>
      </c>
      <c r="U53" s="232"/>
      <c r="V53" s="229"/>
      <c r="W53" s="229"/>
      <c r="X53" s="230">
        <f t="shared" si="36"/>
        <v>0</v>
      </c>
      <c r="Y53" s="231"/>
      <c r="Z53" s="229"/>
      <c r="AA53" s="229"/>
      <c r="AB53" s="230">
        <f t="shared" si="37"/>
        <v>0</v>
      </c>
      <c r="AC53" s="228"/>
      <c r="AD53" s="229"/>
      <c r="AE53" s="229"/>
      <c r="AF53" s="230">
        <f t="shared" si="38"/>
        <v>0</v>
      </c>
      <c r="AG53" s="232"/>
      <c r="AH53" s="229"/>
      <c r="AI53" s="229"/>
      <c r="AJ53" s="230">
        <f t="shared" si="39"/>
        <v>0</v>
      </c>
      <c r="AK53" s="231"/>
      <c r="AL53" s="229"/>
      <c r="AM53" s="229"/>
      <c r="AN53" s="230">
        <f t="shared" si="40"/>
        <v>0</v>
      </c>
      <c r="AO53" s="228"/>
      <c r="AP53" s="229"/>
      <c r="AQ53" s="229"/>
      <c r="AR53" s="230">
        <f t="shared" si="41"/>
        <v>0</v>
      </c>
      <c r="AS53" s="232"/>
      <c r="AT53" s="229"/>
      <c r="AU53" s="229"/>
      <c r="AV53" s="230">
        <f t="shared" si="42"/>
        <v>0</v>
      </c>
      <c r="AW53" s="231"/>
      <c r="AX53" s="229"/>
      <c r="AY53" s="229"/>
      <c r="AZ53" s="230">
        <f t="shared" si="43"/>
        <v>0</v>
      </c>
      <c r="BA53" s="228"/>
      <c r="BB53" s="229"/>
      <c r="BC53" s="229"/>
      <c r="BD53" s="230">
        <f t="shared" si="44"/>
        <v>0</v>
      </c>
      <c r="BE53" s="231"/>
      <c r="BF53" s="229"/>
      <c r="BG53" s="229"/>
      <c r="BH53" s="230">
        <f t="shared" si="45"/>
        <v>0</v>
      </c>
      <c r="BI53" s="228"/>
      <c r="BJ53" s="229"/>
      <c r="BK53" s="229"/>
      <c r="BL53" s="230">
        <f t="shared" si="46"/>
        <v>0</v>
      </c>
      <c r="BM53" s="231"/>
      <c r="BN53" s="229"/>
      <c r="BO53" s="229"/>
      <c r="BP53" s="230">
        <f t="shared" si="47"/>
        <v>0</v>
      </c>
      <c r="BQ53" s="228"/>
      <c r="BR53" s="229"/>
      <c r="BS53" s="229"/>
      <c r="BT53" s="230">
        <f t="shared" si="48"/>
        <v>0</v>
      </c>
      <c r="BU53" s="231"/>
      <c r="BV53" s="229"/>
      <c r="BW53" s="229"/>
      <c r="BX53" s="233">
        <f t="shared" si="49"/>
        <v>0</v>
      </c>
      <c r="BY53" s="228"/>
      <c r="BZ53" s="229"/>
      <c r="CA53" s="229"/>
      <c r="CB53" s="230">
        <f t="shared" si="50"/>
        <v>0</v>
      </c>
      <c r="CC53" s="232"/>
      <c r="CD53" s="229"/>
      <c r="CE53" s="229"/>
      <c r="CF53" s="230">
        <f t="shared" si="51"/>
        <v>0</v>
      </c>
      <c r="CG53" s="231"/>
      <c r="CH53" s="229"/>
      <c r="CI53" s="229"/>
      <c r="CJ53" s="230">
        <f t="shared" si="52"/>
        <v>0</v>
      </c>
      <c r="CK53" s="228"/>
      <c r="CL53" s="229"/>
      <c r="CM53" s="229"/>
      <c r="CN53" s="230">
        <f t="shared" si="53"/>
        <v>0</v>
      </c>
      <c r="CO53" s="232"/>
      <c r="CP53" s="229"/>
      <c r="CQ53" s="229"/>
      <c r="CR53" s="230">
        <f t="shared" si="54"/>
        <v>0</v>
      </c>
      <c r="CS53" s="231"/>
      <c r="CT53" s="229"/>
      <c r="CU53" s="229"/>
      <c r="CV53" s="230">
        <f t="shared" si="55"/>
        <v>0</v>
      </c>
      <c r="CW53" s="228"/>
      <c r="CX53" s="229"/>
      <c r="CY53" s="229"/>
      <c r="CZ53" s="234">
        <f t="shared" si="56"/>
        <v>0</v>
      </c>
      <c r="DA53" s="232"/>
      <c r="DB53" s="229"/>
      <c r="DC53" s="229"/>
      <c r="DD53" s="230">
        <f t="shared" si="57"/>
        <v>0</v>
      </c>
      <c r="DE53" s="238">
        <f t="shared" si="58"/>
        <v>0</v>
      </c>
      <c r="DF53" s="238">
        <f t="shared" si="59"/>
        <v>0</v>
      </c>
      <c r="DG53" s="236">
        <f t="shared" si="60"/>
        <v>0</v>
      </c>
      <c r="DH53" s="236">
        <f t="shared" si="61"/>
        <v>0</v>
      </c>
      <c r="DI53" s="1"/>
    </row>
    <row r="54" spans="1:113" ht="15.75" customHeight="1" x14ac:dyDescent="0.25">
      <c r="A54" s="346"/>
      <c r="B54" s="343"/>
      <c r="C54" s="348"/>
      <c r="D54" s="237" t="s">
        <v>27</v>
      </c>
      <c r="E54" s="228"/>
      <c r="F54" s="229"/>
      <c r="G54" s="229"/>
      <c r="H54" s="230">
        <f t="shared" si="32"/>
        <v>0</v>
      </c>
      <c r="I54" s="231"/>
      <c r="J54" s="229"/>
      <c r="K54" s="229"/>
      <c r="L54" s="230">
        <f t="shared" si="33"/>
        <v>0</v>
      </c>
      <c r="M54" s="229"/>
      <c r="N54" s="229"/>
      <c r="O54" s="229"/>
      <c r="P54" s="230">
        <f t="shared" si="34"/>
        <v>0</v>
      </c>
      <c r="Q54" s="228"/>
      <c r="R54" s="229"/>
      <c r="S54" s="229"/>
      <c r="T54" s="230">
        <f t="shared" si="35"/>
        <v>0</v>
      </c>
      <c r="U54" s="232"/>
      <c r="V54" s="229"/>
      <c r="W54" s="229"/>
      <c r="X54" s="230">
        <f t="shared" si="36"/>
        <v>0</v>
      </c>
      <c r="Y54" s="231"/>
      <c r="Z54" s="229"/>
      <c r="AA54" s="229"/>
      <c r="AB54" s="230">
        <f t="shared" si="37"/>
        <v>0</v>
      </c>
      <c r="AC54" s="228"/>
      <c r="AD54" s="229"/>
      <c r="AE54" s="229"/>
      <c r="AF54" s="230">
        <f t="shared" si="38"/>
        <v>0</v>
      </c>
      <c r="AG54" s="232"/>
      <c r="AH54" s="229"/>
      <c r="AI54" s="229"/>
      <c r="AJ54" s="230">
        <f t="shared" si="39"/>
        <v>0</v>
      </c>
      <c r="AK54" s="231"/>
      <c r="AL54" s="229"/>
      <c r="AM54" s="229"/>
      <c r="AN54" s="230">
        <f t="shared" si="40"/>
        <v>0</v>
      </c>
      <c r="AO54" s="228"/>
      <c r="AP54" s="229"/>
      <c r="AQ54" s="229"/>
      <c r="AR54" s="230">
        <f t="shared" si="41"/>
        <v>0</v>
      </c>
      <c r="AS54" s="232"/>
      <c r="AT54" s="229"/>
      <c r="AU54" s="229"/>
      <c r="AV54" s="230">
        <f t="shared" si="42"/>
        <v>0</v>
      </c>
      <c r="AW54" s="231"/>
      <c r="AX54" s="229"/>
      <c r="AY54" s="229"/>
      <c r="AZ54" s="230">
        <f t="shared" si="43"/>
        <v>0</v>
      </c>
      <c r="BA54" s="228"/>
      <c r="BB54" s="229"/>
      <c r="BC54" s="229"/>
      <c r="BD54" s="230">
        <f t="shared" si="44"/>
        <v>0</v>
      </c>
      <c r="BE54" s="231"/>
      <c r="BF54" s="229"/>
      <c r="BG54" s="229"/>
      <c r="BH54" s="230">
        <f t="shared" si="45"/>
        <v>0</v>
      </c>
      <c r="BI54" s="228"/>
      <c r="BJ54" s="229"/>
      <c r="BK54" s="229"/>
      <c r="BL54" s="230">
        <f t="shared" si="46"/>
        <v>0</v>
      </c>
      <c r="BM54" s="231"/>
      <c r="BN54" s="229"/>
      <c r="BO54" s="229"/>
      <c r="BP54" s="230">
        <f t="shared" si="47"/>
        <v>0</v>
      </c>
      <c r="BQ54" s="228"/>
      <c r="BR54" s="229"/>
      <c r="BS54" s="229"/>
      <c r="BT54" s="230">
        <f t="shared" si="48"/>
        <v>0</v>
      </c>
      <c r="BU54" s="231"/>
      <c r="BV54" s="229"/>
      <c r="BW54" s="229"/>
      <c r="BX54" s="233">
        <f t="shared" si="49"/>
        <v>0</v>
      </c>
      <c r="BY54" s="228"/>
      <c r="BZ54" s="229"/>
      <c r="CA54" s="229"/>
      <c r="CB54" s="230">
        <f t="shared" si="50"/>
        <v>0</v>
      </c>
      <c r="CC54" s="232"/>
      <c r="CD54" s="229"/>
      <c r="CE54" s="229"/>
      <c r="CF54" s="230">
        <f t="shared" si="51"/>
        <v>0</v>
      </c>
      <c r="CG54" s="231"/>
      <c r="CH54" s="229"/>
      <c r="CI54" s="229"/>
      <c r="CJ54" s="230">
        <f t="shared" si="52"/>
        <v>0</v>
      </c>
      <c r="CK54" s="228"/>
      <c r="CL54" s="229"/>
      <c r="CM54" s="229"/>
      <c r="CN54" s="230">
        <f t="shared" si="53"/>
        <v>0</v>
      </c>
      <c r="CO54" s="232"/>
      <c r="CP54" s="229"/>
      <c r="CQ54" s="229"/>
      <c r="CR54" s="230">
        <f t="shared" si="54"/>
        <v>0</v>
      </c>
      <c r="CS54" s="231"/>
      <c r="CT54" s="229"/>
      <c r="CU54" s="229"/>
      <c r="CV54" s="230">
        <f t="shared" si="55"/>
        <v>0</v>
      </c>
      <c r="CW54" s="228"/>
      <c r="CX54" s="229"/>
      <c r="CY54" s="229"/>
      <c r="CZ54" s="234">
        <f t="shared" si="56"/>
        <v>0</v>
      </c>
      <c r="DA54" s="232"/>
      <c r="DB54" s="229"/>
      <c r="DC54" s="229"/>
      <c r="DD54" s="230">
        <f t="shared" si="57"/>
        <v>0</v>
      </c>
      <c r="DE54" s="236">
        <f t="shared" si="58"/>
        <v>0</v>
      </c>
      <c r="DF54" s="238">
        <f t="shared" si="59"/>
        <v>0</v>
      </c>
      <c r="DG54" s="236">
        <f t="shared" si="60"/>
        <v>0</v>
      </c>
      <c r="DH54" s="236">
        <f t="shared" si="61"/>
        <v>0</v>
      </c>
      <c r="DI54" s="1"/>
    </row>
    <row r="55" spans="1:113" ht="15.75" customHeight="1" x14ac:dyDescent="0.25">
      <c r="A55" s="345" t="s">
        <v>35</v>
      </c>
      <c r="B55" s="342" t="s">
        <v>132</v>
      </c>
      <c r="C55" s="347" t="s">
        <v>242</v>
      </c>
      <c r="D55" s="227" t="s">
        <v>26</v>
      </c>
      <c r="E55" s="228"/>
      <c r="F55" s="229"/>
      <c r="G55" s="229"/>
      <c r="H55" s="230">
        <f t="shared" si="32"/>
        <v>0</v>
      </c>
      <c r="I55" s="231"/>
      <c r="J55" s="229"/>
      <c r="K55" s="229"/>
      <c r="L55" s="230">
        <f t="shared" si="33"/>
        <v>0</v>
      </c>
      <c r="M55" s="229"/>
      <c r="N55" s="229"/>
      <c r="O55" s="229"/>
      <c r="P55" s="230">
        <f t="shared" si="34"/>
        <v>0</v>
      </c>
      <c r="Q55" s="228"/>
      <c r="R55" s="229"/>
      <c r="S55" s="229"/>
      <c r="T55" s="230">
        <f t="shared" si="35"/>
        <v>0</v>
      </c>
      <c r="U55" s="232"/>
      <c r="V55" s="229"/>
      <c r="W55" s="229"/>
      <c r="X55" s="230">
        <f t="shared" si="36"/>
        <v>0</v>
      </c>
      <c r="Y55" s="231"/>
      <c r="Z55" s="229"/>
      <c r="AA55" s="229"/>
      <c r="AB55" s="230">
        <f t="shared" si="37"/>
        <v>0</v>
      </c>
      <c r="AC55" s="228"/>
      <c r="AD55" s="229"/>
      <c r="AE55" s="229"/>
      <c r="AF55" s="230">
        <f t="shared" si="38"/>
        <v>0</v>
      </c>
      <c r="AG55" s="232"/>
      <c r="AH55" s="229"/>
      <c r="AI55" s="229"/>
      <c r="AJ55" s="230">
        <f t="shared" si="39"/>
        <v>0</v>
      </c>
      <c r="AK55" s="231"/>
      <c r="AL55" s="229"/>
      <c r="AM55" s="229"/>
      <c r="AN55" s="230">
        <f t="shared" si="40"/>
        <v>0</v>
      </c>
      <c r="AO55" s="228"/>
      <c r="AP55" s="229"/>
      <c r="AQ55" s="229"/>
      <c r="AR55" s="230">
        <f t="shared" si="41"/>
        <v>0</v>
      </c>
      <c r="AS55" s="232"/>
      <c r="AT55" s="229"/>
      <c r="AU55" s="229"/>
      <c r="AV55" s="230">
        <f t="shared" si="42"/>
        <v>0</v>
      </c>
      <c r="AW55" s="231"/>
      <c r="AX55" s="229"/>
      <c r="AY55" s="229"/>
      <c r="AZ55" s="230">
        <f t="shared" si="43"/>
        <v>0</v>
      </c>
      <c r="BA55" s="228"/>
      <c r="BB55" s="229"/>
      <c r="BC55" s="229"/>
      <c r="BD55" s="230">
        <f t="shared" si="44"/>
        <v>0</v>
      </c>
      <c r="BE55" s="231"/>
      <c r="BF55" s="229"/>
      <c r="BG55" s="229"/>
      <c r="BH55" s="230">
        <f t="shared" si="45"/>
        <v>0</v>
      </c>
      <c r="BI55" s="228"/>
      <c r="BJ55" s="229"/>
      <c r="BK55" s="229"/>
      <c r="BL55" s="230">
        <f t="shared" si="46"/>
        <v>0</v>
      </c>
      <c r="BM55" s="231"/>
      <c r="BN55" s="229"/>
      <c r="BO55" s="229"/>
      <c r="BP55" s="230">
        <f t="shared" si="47"/>
        <v>0</v>
      </c>
      <c r="BQ55" s="228"/>
      <c r="BR55" s="229"/>
      <c r="BS55" s="229"/>
      <c r="BT55" s="230">
        <f t="shared" si="48"/>
        <v>0</v>
      </c>
      <c r="BU55" s="231"/>
      <c r="BV55" s="229"/>
      <c r="BW55" s="229"/>
      <c r="BX55" s="233">
        <f t="shared" si="49"/>
        <v>0</v>
      </c>
      <c r="BY55" s="228"/>
      <c r="BZ55" s="229"/>
      <c r="CA55" s="229"/>
      <c r="CB55" s="230">
        <f t="shared" si="50"/>
        <v>0</v>
      </c>
      <c r="CC55" s="232"/>
      <c r="CD55" s="229"/>
      <c r="CE55" s="229"/>
      <c r="CF55" s="230">
        <f t="shared" si="51"/>
        <v>0</v>
      </c>
      <c r="CG55" s="231"/>
      <c r="CH55" s="229"/>
      <c r="CI55" s="229"/>
      <c r="CJ55" s="230">
        <f t="shared" si="52"/>
        <v>0</v>
      </c>
      <c r="CK55" s="228"/>
      <c r="CL55" s="229"/>
      <c r="CM55" s="229"/>
      <c r="CN55" s="230">
        <f t="shared" si="53"/>
        <v>0</v>
      </c>
      <c r="CO55" s="232"/>
      <c r="CP55" s="229"/>
      <c r="CQ55" s="229"/>
      <c r="CR55" s="230">
        <f t="shared" si="54"/>
        <v>0</v>
      </c>
      <c r="CS55" s="231"/>
      <c r="CT55" s="229"/>
      <c r="CU55" s="229"/>
      <c r="CV55" s="230">
        <f t="shared" si="55"/>
        <v>0</v>
      </c>
      <c r="CW55" s="228"/>
      <c r="CX55" s="229"/>
      <c r="CY55" s="229"/>
      <c r="CZ55" s="234">
        <f t="shared" si="56"/>
        <v>0</v>
      </c>
      <c r="DA55" s="232"/>
      <c r="DB55" s="229"/>
      <c r="DC55" s="229"/>
      <c r="DD55" s="230">
        <f t="shared" si="57"/>
        <v>0</v>
      </c>
      <c r="DE55" s="238">
        <f t="shared" si="58"/>
        <v>0</v>
      </c>
      <c r="DF55" s="238">
        <f t="shared" si="59"/>
        <v>0</v>
      </c>
      <c r="DG55" s="236">
        <f t="shared" si="60"/>
        <v>0</v>
      </c>
      <c r="DH55" s="236">
        <f t="shared" si="61"/>
        <v>0</v>
      </c>
      <c r="DI55" s="1"/>
    </row>
    <row r="56" spans="1:113" ht="15.75" customHeight="1" x14ac:dyDescent="0.25">
      <c r="A56" s="346"/>
      <c r="B56" s="343"/>
      <c r="C56" s="348"/>
      <c r="D56" s="237" t="s">
        <v>27</v>
      </c>
      <c r="E56" s="228"/>
      <c r="F56" s="229"/>
      <c r="G56" s="229"/>
      <c r="H56" s="230">
        <f t="shared" si="32"/>
        <v>0</v>
      </c>
      <c r="I56" s="231"/>
      <c r="J56" s="229"/>
      <c r="K56" s="229"/>
      <c r="L56" s="230">
        <f t="shared" si="33"/>
        <v>0</v>
      </c>
      <c r="M56" s="229"/>
      <c r="N56" s="229"/>
      <c r="O56" s="229"/>
      <c r="P56" s="230">
        <f t="shared" si="34"/>
        <v>0</v>
      </c>
      <c r="Q56" s="228"/>
      <c r="R56" s="229"/>
      <c r="S56" s="229"/>
      <c r="T56" s="230">
        <f t="shared" si="35"/>
        <v>0</v>
      </c>
      <c r="U56" s="232"/>
      <c r="V56" s="229"/>
      <c r="W56" s="229"/>
      <c r="X56" s="230">
        <f t="shared" si="36"/>
        <v>0</v>
      </c>
      <c r="Y56" s="231"/>
      <c r="Z56" s="229"/>
      <c r="AA56" s="229"/>
      <c r="AB56" s="230">
        <f t="shared" si="37"/>
        <v>0</v>
      </c>
      <c r="AC56" s="228"/>
      <c r="AD56" s="229"/>
      <c r="AE56" s="229"/>
      <c r="AF56" s="230">
        <f t="shared" si="38"/>
        <v>0</v>
      </c>
      <c r="AG56" s="232"/>
      <c r="AH56" s="229"/>
      <c r="AI56" s="229"/>
      <c r="AJ56" s="230">
        <f t="shared" si="39"/>
        <v>0</v>
      </c>
      <c r="AK56" s="231"/>
      <c r="AL56" s="229"/>
      <c r="AM56" s="229"/>
      <c r="AN56" s="230">
        <f t="shared" si="40"/>
        <v>0</v>
      </c>
      <c r="AO56" s="228"/>
      <c r="AP56" s="229"/>
      <c r="AQ56" s="229"/>
      <c r="AR56" s="230">
        <f t="shared" si="41"/>
        <v>0</v>
      </c>
      <c r="AS56" s="232"/>
      <c r="AT56" s="229"/>
      <c r="AU56" s="229"/>
      <c r="AV56" s="230">
        <f t="shared" si="42"/>
        <v>0</v>
      </c>
      <c r="AW56" s="231"/>
      <c r="AX56" s="229"/>
      <c r="AY56" s="229"/>
      <c r="AZ56" s="230">
        <f t="shared" si="43"/>
        <v>0</v>
      </c>
      <c r="BA56" s="228"/>
      <c r="BB56" s="229"/>
      <c r="BC56" s="229"/>
      <c r="BD56" s="230">
        <f t="shared" si="44"/>
        <v>0</v>
      </c>
      <c r="BE56" s="231"/>
      <c r="BF56" s="229"/>
      <c r="BG56" s="229"/>
      <c r="BH56" s="230">
        <f t="shared" si="45"/>
        <v>0</v>
      </c>
      <c r="BI56" s="228"/>
      <c r="BJ56" s="229"/>
      <c r="BK56" s="229"/>
      <c r="BL56" s="230">
        <f t="shared" si="46"/>
        <v>0</v>
      </c>
      <c r="BM56" s="231"/>
      <c r="BN56" s="229"/>
      <c r="BO56" s="229"/>
      <c r="BP56" s="230">
        <f t="shared" si="47"/>
        <v>0</v>
      </c>
      <c r="BQ56" s="228"/>
      <c r="BR56" s="229"/>
      <c r="BS56" s="229"/>
      <c r="BT56" s="230">
        <f t="shared" si="48"/>
        <v>0</v>
      </c>
      <c r="BU56" s="231"/>
      <c r="BV56" s="229"/>
      <c r="BW56" s="229"/>
      <c r="BX56" s="233">
        <f t="shared" si="49"/>
        <v>0</v>
      </c>
      <c r="BY56" s="228"/>
      <c r="BZ56" s="229"/>
      <c r="CA56" s="229"/>
      <c r="CB56" s="230">
        <f t="shared" si="50"/>
        <v>0</v>
      </c>
      <c r="CC56" s="232"/>
      <c r="CD56" s="229"/>
      <c r="CE56" s="229"/>
      <c r="CF56" s="230">
        <f t="shared" si="51"/>
        <v>0</v>
      </c>
      <c r="CG56" s="231"/>
      <c r="CH56" s="229"/>
      <c r="CI56" s="229"/>
      <c r="CJ56" s="230">
        <f t="shared" si="52"/>
        <v>0</v>
      </c>
      <c r="CK56" s="228"/>
      <c r="CL56" s="229"/>
      <c r="CM56" s="229"/>
      <c r="CN56" s="230">
        <f t="shared" si="53"/>
        <v>0</v>
      </c>
      <c r="CO56" s="232"/>
      <c r="CP56" s="229"/>
      <c r="CQ56" s="229"/>
      <c r="CR56" s="230">
        <f t="shared" si="54"/>
        <v>0</v>
      </c>
      <c r="CS56" s="231"/>
      <c r="CT56" s="229"/>
      <c r="CU56" s="229"/>
      <c r="CV56" s="230">
        <f t="shared" si="55"/>
        <v>0</v>
      </c>
      <c r="CW56" s="228"/>
      <c r="CX56" s="229"/>
      <c r="CY56" s="229"/>
      <c r="CZ56" s="234">
        <f t="shared" si="56"/>
        <v>0</v>
      </c>
      <c r="DA56" s="232"/>
      <c r="DB56" s="229"/>
      <c r="DC56" s="229"/>
      <c r="DD56" s="230">
        <f t="shared" si="57"/>
        <v>0</v>
      </c>
      <c r="DE56" s="236">
        <f t="shared" si="58"/>
        <v>0</v>
      </c>
      <c r="DF56" s="238">
        <f t="shared" si="59"/>
        <v>0</v>
      </c>
      <c r="DG56" s="236">
        <f t="shared" si="60"/>
        <v>0</v>
      </c>
      <c r="DH56" s="236">
        <f t="shared" si="61"/>
        <v>0</v>
      </c>
      <c r="DI56" s="1"/>
    </row>
    <row r="57" spans="1:113" ht="15.75" customHeight="1" x14ac:dyDescent="0.25">
      <c r="A57" s="345" t="s">
        <v>35</v>
      </c>
      <c r="B57" s="342" t="s">
        <v>134</v>
      </c>
      <c r="C57" s="347" t="s">
        <v>135</v>
      </c>
      <c r="D57" s="227" t="s">
        <v>26</v>
      </c>
      <c r="E57" s="228"/>
      <c r="F57" s="229"/>
      <c r="G57" s="229"/>
      <c r="H57" s="230">
        <f t="shared" si="32"/>
        <v>0</v>
      </c>
      <c r="I57" s="231"/>
      <c r="J57" s="229"/>
      <c r="K57" s="229"/>
      <c r="L57" s="230">
        <f t="shared" si="33"/>
        <v>0</v>
      </c>
      <c r="M57" s="229"/>
      <c r="N57" s="229"/>
      <c r="O57" s="229"/>
      <c r="P57" s="230">
        <f t="shared" si="34"/>
        <v>0</v>
      </c>
      <c r="Q57" s="228"/>
      <c r="R57" s="229"/>
      <c r="S57" s="229"/>
      <c r="T57" s="230">
        <f t="shared" si="35"/>
        <v>0</v>
      </c>
      <c r="U57" s="232"/>
      <c r="V57" s="229"/>
      <c r="W57" s="229"/>
      <c r="X57" s="230">
        <f t="shared" si="36"/>
        <v>0</v>
      </c>
      <c r="Y57" s="231"/>
      <c r="Z57" s="229"/>
      <c r="AA57" s="229"/>
      <c r="AB57" s="230">
        <f t="shared" si="37"/>
        <v>0</v>
      </c>
      <c r="AC57" s="228"/>
      <c r="AD57" s="229"/>
      <c r="AE57" s="229"/>
      <c r="AF57" s="230">
        <f t="shared" si="38"/>
        <v>0</v>
      </c>
      <c r="AG57" s="232"/>
      <c r="AH57" s="229"/>
      <c r="AI57" s="229"/>
      <c r="AJ57" s="230">
        <f t="shared" si="39"/>
        <v>0</v>
      </c>
      <c r="AK57" s="231"/>
      <c r="AL57" s="229"/>
      <c r="AM57" s="229"/>
      <c r="AN57" s="230">
        <f t="shared" si="40"/>
        <v>0</v>
      </c>
      <c r="AO57" s="228"/>
      <c r="AP57" s="229"/>
      <c r="AQ57" s="229"/>
      <c r="AR57" s="230">
        <f t="shared" si="41"/>
        <v>0</v>
      </c>
      <c r="AS57" s="232"/>
      <c r="AT57" s="229"/>
      <c r="AU57" s="229"/>
      <c r="AV57" s="230">
        <f t="shared" si="42"/>
        <v>0</v>
      </c>
      <c r="AW57" s="231"/>
      <c r="AX57" s="229"/>
      <c r="AY57" s="229"/>
      <c r="AZ57" s="230">
        <f t="shared" si="43"/>
        <v>0</v>
      </c>
      <c r="BA57" s="228"/>
      <c r="BB57" s="229"/>
      <c r="BC57" s="229"/>
      <c r="BD57" s="230">
        <f t="shared" si="44"/>
        <v>0</v>
      </c>
      <c r="BE57" s="231"/>
      <c r="BF57" s="229"/>
      <c r="BG57" s="229"/>
      <c r="BH57" s="230">
        <f t="shared" si="45"/>
        <v>0</v>
      </c>
      <c r="BI57" s="228"/>
      <c r="BJ57" s="229"/>
      <c r="BK57" s="229"/>
      <c r="BL57" s="230">
        <f t="shared" si="46"/>
        <v>0</v>
      </c>
      <c r="BM57" s="231"/>
      <c r="BN57" s="229"/>
      <c r="BO57" s="229"/>
      <c r="BP57" s="230">
        <f t="shared" si="47"/>
        <v>0</v>
      </c>
      <c r="BQ57" s="228"/>
      <c r="BR57" s="229"/>
      <c r="BS57" s="229"/>
      <c r="BT57" s="230">
        <f t="shared" si="48"/>
        <v>0</v>
      </c>
      <c r="BU57" s="231"/>
      <c r="BV57" s="229"/>
      <c r="BW57" s="229"/>
      <c r="BX57" s="233">
        <f t="shared" si="49"/>
        <v>0</v>
      </c>
      <c r="BY57" s="228"/>
      <c r="BZ57" s="229"/>
      <c r="CA57" s="229"/>
      <c r="CB57" s="230">
        <f t="shared" si="50"/>
        <v>0</v>
      </c>
      <c r="CC57" s="232"/>
      <c r="CD57" s="229"/>
      <c r="CE57" s="229"/>
      <c r="CF57" s="230">
        <f t="shared" si="51"/>
        <v>0</v>
      </c>
      <c r="CG57" s="231"/>
      <c r="CH57" s="229"/>
      <c r="CI57" s="229"/>
      <c r="CJ57" s="230">
        <f t="shared" si="52"/>
        <v>0</v>
      </c>
      <c r="CK57" s="228"/>
      <c r="CL57" s="229"/>
      <c r="CM57" s="229"/>
      <c r="CN57" s="230">
        <f t="shared" si="53"/>
        <v>0</v>
      </c>
      <c r="CO57" s="232"/>
      <c r="CP57" s="229"/>
      <c r="CQ57" s="229"/>
      <c r="CR57" s="230">
        <f t="shared" si="54"/>
        <v>0</v>
      </c>
      <c r="CS57" s="231"/>
      <c r="CT57" s="229"/>
      <c r="CU57" s="229"/>
      <c r="CV57" s="230">
        <f t="shared" si="55"/>
        <v>0</v>
      </c>
      <c r="CW57" s="228"/>
      <c r="CX57" s="229"/>
      <c r="CY57" s="229"/>
      <c r="CZ57" s="234">
        <f t="shared" si="56"/>
        <v>0</v>
      </c>
      <c r="DA57" s="232"/>
      <c r="DB57" s="229"/>
      <c r="DC57" s="229"/>
      <c r="DD57" s="230">
        <f t="shared" si="57"/>
        <v>0</v>
      </c>
      <c r="DE57" s="238">
        <f t="shared" si="58"/>
        <v>0</v>
      </c>
      <c r="DF57" s="238">
        <f t="shared" si="59"/>
        <v>0</v>
      </c>
      <c r="DG57" s="236">
        <f t="shared" si="60"/>
        <v>0</v>
      </c>
      <c r="DH57" s="236">
        <f t="shared" si="61"/>
        <v>0</v>
      </c>
      <c r="DI57" s="1"/>
    </row>
    <row r="58" spans="1:113" ht="15.75" customHeight="1" x14ac:dyDescent="0.25">
      <c r="A58" s="346"/>
      <c r="B58" s="343"/>
      <c r="C58" s="348"/>
      <c r="D58" s="237" t="s">
        <v>27</v>
      </c>
      <c r="E58" s="228"/>
      <c r="F58" s="229"/>
      <c r="G58" s="229"/>
      <c r="H58" s="230">
        <f t="shared" si="32"/>
        <v>0</v>
      </c>
      <c r="I58" s="231"/>
      <c r="J58" s="229"/>
      <c r="K58" s="229"/>
      <c r="L58" s="230">
        <f t="shared" si="33"/>
        <v>0</v>
      </c>
      <c r="M58" s="229"/>
      <c r="N58" s="229"/>
      <c r="O58" s="229"/>
      <c r="P58" s="230">
        <f t="shared" si="34"/>
        <v>0</v>
      </c>
      <c r="Q58" s="228"/>
      <c r="R58" s="229"/>
      <c r="S58" s="229"/>
      <c r="T58" s="230">
        <f t="shared" si="35"/>
        <v>0</v>
      </c>
      <c r="U58" s="232"/>
      <c r="V58" s="229"/>
      <c r="W58" s="229"/>
      <c r="X58" s="230">
        <f t="shared" si="36"/>
        <v>0</v>
      </c>
      <c r="Y58" s="231"/>
      <c r="Z58" s="229"/>
      <c r="AA58" s="229"/>
      <c r="AB58" s="230">
        <f t="shared" si="37"/>
        <v>0</v>
      </c>
      <c r="AC58" s="228"/>
      <c r="AD58" s="229"/>
      <c r="AE58" s="229"/>
      <c r="AF58" s="230">
        <f t="shared" si="38"/>
        <v>0</v>
      </c>
      <c r="AG58" s="232"/>
      <c r="AH58" s="229"/>
      <c r="AI58" s="229"/>
      <c r="AJ58" s="230">
        <f t="shared" si="39"/>
        <v>0</v>
      </c>
      <c r="AK58" s="231"/>
      <c r="AL58" s="229"/>
      <c r="AM58" s="229"/>
      <c r="AN58" s="230">
        <f t="shared" si="40"/>
        <v>0</v>
      </c>
      <c r="AO58" s="228"/>
      <c r="AP58" s="229"/>
      <c r="AQ58" s="229"/>
      <c r="AR58" s="230">
        <f t="shared" si="41"/>
        <v>0</v>
      </c>
      <c r="AS58" s="232"/>
      <c r="AT58" s="229"/>
      <c r="AU58" s="229"/>
      <c r="AV58" s="230">
        <f t="shared" si="42"/>
        <v>0</v>
      </c>
      <c r="AW58" s="231"/>
      <c r="AX58" s="229"/>
      <c r="AY58" s="229"/>
      <c r="AZ58" s="230">
        <f t="shared" si="43"/>
        <v>0</v>
      </c>
      <c r="BA58" s="228"/>
      <c r="BB58" s="229"/>
      <c r="BC58" s="229"/>
      <c r="BD58" s="230">
        <f t="shared" si="44"/>
        <v>0</v>
      </c>
      <c r="BE58" s="231"/>
      <c r="BF58" s="229"/>
      <c r="BG58" s="229"/>
      <c r="BH58" s="230">
        <f t="shared" si="45"/>
        <v>0</v>
      </c>
      <c r="BI58" s="228"/>
      <c r="BJ58" s="229"/>
      <c r="BK58" s="229"/>
      <c r="BL58" s="230">
        <f t="shared" si="46"/>
        <v>0</v>
      </c>
      <c r="BM58" s="231"/>
      <c r="BN58" s="229"/>
      <c r="BO58" s="229"/>
      <c r="BP58" s="230">
        <f t="shared" si="47"/>
        <v>0</v>
      </c>
      <c r="BQ58" s="228"/>
      <c r="BR58" s="229"/>
      <c r="BS58" s="229"/>
      <c r="BT58" s="230">
        <f t="shared" si="48"/>
        <v>0</v>
      </c>
      <c r="BU58" s="231"/>
      <c r="BV58" s="229"/>
      <c r="BW58" s="229"/>
      <c r="BX58" s="233">
        <f t="shared" si="49"/>
        <v>0</v>
      </c>
      <c r="BY58" s="228"/>
      <c r="BZ58" s="229"/>
      <c r="CA58" s="229"/>
      <c r="CB58" s="230">
        <f t="shared" si="50"/>
        <v>0</v>
      </c>
      <c r="CC58" s="232"/>
      <c r="CD58" s="229"/>
      <c r="CE58" s="229"/>
      <c r="CF58" s="230">
        <f t="shared" si="51"/>
        <v>0</v>
      </c>
      <c r="CG58" s="231"/>
      <c r="CH58" s="229"/>
      <c r="CI58" s="229"/>
      <c r="CJ58" s="230">
        <f t="shared" si="52"/>
        <v>0</v>
      </c>
      <c r="CK58" s="228"/>
      <c r="CL58" s="229"/>
      <c r="CM58" s="229"/>
      <c r="CN58" s="230">
        <f t="shared" si="53"/>
        <v>0</v>
      </c>
      <c r="CO58" s="232"/>
      <c r="CP58" s="229"/>
      <c r="CQ58" s="229"/>
      <c r="CR58" s="230">
        <f t="shared" si="54"/>
        <v>0</v>
      </c>
      <c r="CS58" s="231"/>
      <c r="CT58" s="229"/>
      <c r="CU58" s="229"/>
      <c r="CV58" s="230">
        <f t="shared" si="55"/>
        <v>0</v>
      </c>
      <c r="CW58" s="228"/>
      <c r="CX58" s="229"/>
      <c r="CY58" s="229"/>
      <c r="CZ58" s="234">
        <f t="shared" si="56"/>
        <v>0</v>
      </c>
      <c r="DA58" s="232"/>
      <c r="DB58" s="229"/>
      <c r="DC58" s="229"/>
      <c r="DD58" s="230">
        <f t="shared" si="57"/>
        <v>0</v>
      </c>
      <c r="DE58" s="236">
        <f t="shared" si="58"/>
        <v>0</v>
      </c>
      <c r="DF58" s="238">
        <f t="shared" si="59"/>
        <v>0</v>
      </c>
      <c r="DG58" s="236">
        <f t="shared" si="60"/>
        <v>0</v>
      </c>
      <c r="DH58" s="236">
        <f t="shared" si="61"/>
        <v>0</v>
      </c>
      <c r="DI58" s="1"/>
    </row>
    <row r="59" spans="1:113" ht="15.75" customHeight="1" x14ac:dyDescent="0.25">
      <c r="A59" s="345" t="s">
        <v>35</v>
      </c>
      <c r="B59" s="342" t="s">
        <v>136</v>
      </c>
      <c r="C59" s="347" t="s">
        <v>137</v>
      </c>
      <c r="D59" s="227" t="s">
        <v>26</v>
      </c>
      <c r="E59" s="228"/>
      <c r="F59" s="229"/>
      <c r="G59" s="229"/>
      <c r="H59" s="230">
        <f t="shared" si="32"/>
        <v>0</v>
      </c>
      <c r="I59" s="231"/>
      <c r="J59" s="229"/>
      <c r="K59" s="229"/>
      <c r="L59" s="230">
        <f t="shared" si="33"/>
        <v>0</v>
      </c>
      <c r="M59" s="229"/>
      <c r="N59" s="229"/>
      <c r="O59" s="229"/>
      <c r="P59" s="230">
        <f t="shared" si="34"/>
        <v>0</v>
      </c>
      <c r="Q59" s="228"/>
      <c r="R59" s="229"/>
      <c r="S59" s="229"/>
      <c r="T59" s="230">
        <f t="shared" si="35"/>
        <v>0</v>
      </c>
      <c r="U59" s="232"/>
      <c r="V59" s="229"/>
      <c r="W59" s="229"/>
      <c r="X59" s="230">
        <f t="shared" si="36"/>
        <v>0</v>
      </c>
      <c r="Y59" s="231"/>
      <c r="Z59" s="229"/>
      <c r="AA59" s="229"/>
      <c r="AB59" s="230">
        <f t="shared" si="37"/>
        <v>0</v>
      </c>
      <c r="AC59" s="228"/>
      <c r="AD59" s="229"/>
      <c r="AE59" s="229"/>
      <c r="AF59" s="230">
        <f t="shared" si="38"/>
        <v>0</v>
      </c>
      <c r="AG59" s="232"/>
      <c r="AH59" s="229"/>
      <c r="AI59" s="229"/>
      <c r="AJ59" s="230">
        <f t="shared" si="39"/>
        <v>0</v>
      </c>
      <c r="AK59" s="231"/>
      <c r="AL59" s="229"/>
      <c r="AM59" s="229"/>
      <c r="AN59" s="230">
        <f t="shared" si="40"/>
        <v>0</v>
      </c>
      <c r="AO59" s="228"/>
      <c r="AP59" s="229"/>
      <c r="AQ59" s="229"/>
      <c r="AR59" s="230">
        <f t="shared" si="41"/>
        <v>0</v>
      </c>
      <c r="AS59" s="232"/>
      <c r="AT59" s="229"/>
      <c r="AU59" s="229"/>
      <c r="AV59" s="230">
        <f t="shared" si="42"/>
        <v>0</v>
      </c>
      <c r="AW59" s="231"/>
      <c r="AX59" s="229"/>
      <c r="AY59" s="229"/>
      <c r="AZ59" s="230">
        <f t="shared" si="43"/>
        <v>0</v>
      </c>
      <c r="BA59" s="228"/>
      <c r="BB59" s="229"/>
      <c r="BC59" s="229"/>
      <c r="BD59" s="230">
        <f t="shared" si="44"/>
        <v>0</v>
      </c>
      <c r="BE59" s="231"/>
      <c r="BF59" s="229"/>
      <c r="BG59" s="229"/>
      <c r="BH59" s="230">
        <f t="shared" si="45"/>
        <v>0</v>
      </c>
      <c r="BI59" s="228"/>
      <c r="BJ59" s="229"/>
      <c r="BK59" s="229"/>
      <c r="BL59" s="230">
        <f t="shared" si="46"/>
        <v>0</v>
      </c>
      <c r="BM59" s="231"/>
      <c r="BN59" s="229"/>
      <c r="BO59" s="229"/>
      <c r="BP59" s="230">
        <f t="shared" si="47"/>
        <v>0</v>
      </c>
      <c r="BQ59" s="228"/>
      <c r="BR59" s="229"/>
      <c r="BS59" s="229"/>
      <c r="BT59" s="230">
        <f t="shared" si="48"/>
        <v>0</v>
      </c>
      <c r="BU59" s="231"/>
      <c r="BV59" s="229"/>
      <c r="BW59" s="229"/>
      <c r="BX59" s="233">
        <f t="shared" si="49"/>
        <v>0</v>
      </c>
      <c r="BY59" s="228"/>
      <c r="BZ59" s="229"/>
      <c r="CA59" s="229"/>
      <c r="CB59" s="230">
        <f t="shared" si="50"/>
        <v>0</v>
      </c>
      <c r="CC59" s="232"/>
      <c r="CD59" s="229"/>
      <c r="CE59" s="229"/>
      <c r="CF59" s="230">
        <f t="shared" si="51"/>
        <v>0</v>
      </c>
      <c r="CG59" s="231"/>
      <c r="CH59" s="229"/>
      <c r="CI59" s="229"/>
      <c r="CJ59" s="230">
        <f t="shared" si="52"/>
        <v>0</v>
      </c>
      <c r="CK59" s="228"/>
      <c r="CL59" s="229"/>
      <c r="CM59" s="229"/>
      <c r="CN59" s="230">
        <f t="shared" si="53"/>
        <v>0</v>
      </c>
      <c r="CO59" s="232"/>
      <c r="CP59" s="229"/>
      <c r="CQ59" s="229"/>
      <c r="CR59" s="230">
        <f t="shared" si="54"/>
        <v>0</v>
      </c>
      <c r="CS59" s="231"/>
      <c r="CT59" s="229"/>
      <c r="CU59" s="229"/>
      <c r="CV59" s="230">
        <f t="shared" si="55"/>
        <v>0</v>
      </c>
      <c r="CW59" s="228"/>
      <c r="CX59" s="229"/>
      <c r="CY59" s="229"/>
      <c r="CZ59" s="234">
        <f t="shared" si="56"/>
        <v>0</v>
      </c>
      <c r="DA59" s="232"/>
      <c r="DB59" s="229"/>
      <c r="DC59" s="229"/>
      <c r="DD59" s="230">
        <f t="shared" si="57"/>
        <v>0</v>
      </c>
      <c r="DE59" s="238">
        <f t="shared" si="58"/>
        <v>0</v>
      </c>
      <c r="DF59" s="238">
        <f t="shared" si="59"/>
        <v>0</v>
      </c>
      <c r="DG59" s="236">
        <f t="shared" si="60"/>
        <v>0</v>
      </c>
      <c r="DH59" s="236">
        <f t="shared" si="61"/>
        <v>0</v>
      </c>
      <c r="DI59" s="1"/>
    </row>
    <row r="60" spans="1:113" ht="15.75" customHeight="1" x14ac:dyDescent="0.25">
      <c r="A60" s="346"/>
      <c r="B60" s="343"/>
      <c r="C60" s="348"/>
      <c r="D60" s="237" t="s">
        <v>27</v>
      </c>
      <c r="E60" s="228"/>
      <c r="F60" s="229"/>
      <c r="G60" s="229"/>
      <c r="H60" s="230">
        <f t="shared" si="32"/>
        <v>0</v>
      </c>
      <c r="I60" s="231"/>
      <c r="J60" s="229"/>
      <c r="K60" s="229"/>
      <c r="L60" s="230">
        <f t="shared" si="33"/>
        <v>0</v>
      </c>
      <c r="M60" s="229"/>
      <c r="N60" s="229"/>
      <c r="O60" s="229"/>
      <c r="P60" s="230">
        <f t="shared" si="34"/>
        <v>0</v>
      </c>
      <c r="Q60" s="228"/>
      <c r="R60" s="229"/>
      <c r="S60" s="229"/>
      <c r="T60" s="230">
        <f t="shared" si="35"/>
        <v>0</v>
      </c>
      <c r="U60" s="232"/>
      <c r="V60" s="229"/>
      <c r="W60" s="229"/>
      <c r="X60" s="230">
        <f t="shared" si="36"/>
        <v>0</v>
      </c>
      <c r="Y60" s="231"/>
      <c r="Z60" s="229"/>
      <c r="AA60" s="229"/>
      <c r="AB60" s="230">
        <f t="shared" si="37"/>
        <v>0</v>
      </c>
      <c r="AC60" s="228"/>
      <c r="AD60" s="229"/>
      <c r="AE60" s="229"/>
      <c r="AF60" s="230">
        <f t="shared" si="38"/>
        <v>0</v>
      </c>
      <c r="AG60" s="232"/>
      <c r="AH60" s="229"/>
      <c r="AI60" s="229"/>
      <c r="AJ60" s="230">
        <f t="shared" si="39"/>
        <v>0</v>
      </c>
      <c r="AK60" s="231"/>
      <c r="AL60" s="229"/>
      <c r="AM60" s="229"/>
      <c r="AN60" s="230">
        <f t="shared" si="40"/>
        <v>0</v>
      </c>
      <c r="AO60" s="228"/>
      <c r="AP60" s="229"/>
      <c r="AQ60" s="229"/>
      <c r="AR60" s="230">
        <f t="shared" si="41"/>
        <v>0</v>
      </c>
      <c r="AS60" s="232"/>
      <c r="AT60" s="229"/>
      <c r="AU60" s="229"/>
      <c r="AV60" s="230">
        <f t="shared" si="42"/>
        <v>0</v>
      </c>
      <c r="AW60" s="231"/>
      <c r="AX60" s="229"/>
      <c r="AY60" s="229"/>
      <c r="AZ60" s="230">
        <f t="shared" si="43"/>
        <v>0</v>
      </c>
      <c r="BA60" s="228"/>
      <c r="BB60" s="229"/>
      <c r="BC60" s="229"/>
      <c r="BD60" s="230">
        <f t="shared" si="44"/>
        <v>0</v>
      </c>
      <c r="BE60" s="231"/>
      <c r="BF60" s="229"/>
      <c r="BG60" s="229"/>
      <c r="BH60" s="230">
        <f t="shared" si="45"/>
        <v>0</v>
      </c>
      <c r="BI60" s="228"/>
      <c r="BJ60" s="229"/>
      <c r="BK60" s="229"/>
      <c r="BL60" s="230">
        <f t="shared" si="46"/>
        <v>0</v>
      </c>
      <c r="BM60" s="231"/>
      <c r="BN60" s="229"/>
      <c r="BO60" s="229"/>
      <c r="BP60" s="230">
        <f t="shared" si="47"/>
        <v>0</v>
      </c>
      <c r="BQ60" s="228"/>
      <c r="BR60" s="229"/>
      <c r="BS60" s="229"/>
      <c r="BT60" s="230">
        <f t="shared" si="48"/>
        <v>0</v>
      </c>
      <c r="BU60" s="231"/>
      <c r="BV60" s="229"/>
      <c r="BW60" s="229"/>
      <c r="BX60" s="233">
        <f t="shared" si="49"/>
        <v>0</v>
      </c>
      <c r="BY60" s="228"/>
      <c r="BZ60" s="229"/>
      <c r="CA60" s="229"/>
      <c r="CB60" s="230">
        <f t="shared" si="50"/>
        <v>0</v>
      </c>
      <c r="CC60" s="232"/>
      <c r="CD60" s="229"/>
      <c r="CE60" s="229"/>
      <c r="CF60" s="230">
        <f t="shared" si="51"/>
        <v>0</v>
      </c>
      <c r="CG60" s="231"/>
      <c r="CH60" s="229"/>
      <c r="CI60" s="229"/>
      <c r="CJ60" s="230">
        <f t="shared" si="52"/>
        <v>0</v>
      </c>
      <c r="CK60" s="228"/>
      <c r="CL60" s="229"/>
      <c r="CM60" s="229"/>
      <c r="CN60" s="230">
        <f t="shared" si="53"/>
        <v>0</v>
      </c>
      <c r="CO60" s="232"/>
      <c r="CP60" s="229"/>
      <c r="CQ60" s="229"/>
      <c r="CR60" s="230">
        <f t="shared" si="54"/>
        <v>0</v>
      </c>
      <c r="CS60" s="231"/>
      <c r="CT60" s="229"/>
      <c r="CU60" s="229"/>
      <c r="CV60" s="230">
        <f t="shared" si="55"/>
        <v>0</v>
      </c>
      <c r="CW60" s="228"/>
      <c r="CX60" s="229"/>
      <c r="CY60" s="229"/>
      <c r="CZ60" s="234">
        <f t="shared" si="56"/>
        <v>0</v>
      </c>
      <c r="DA60" s="232"/>
      <c r="DB60" s="229"/>
      <c r="DC60" s="229"/>
      <c r="DD60" s="230">
        <f t="shared" si="57"/>
        <v>0</v>
      </c>
      <c r="DE60" s="236">
        <f t="shared" si="58"/>
        <v>0</v>
      </c>
      <c r="DF60" s="238">
        <f t="shared" si="59"/>
        <v>0</v>
      </c>
      <c r="DG60" s="236">
        <f t="shared" si="60"/>
        <v>0</v>
      </c>
      <c r="DH60" s="236">
        <f t="shared" si="61"/>
        <v>0</v>
      </c>
      <c r="DI60" s="1"/>
    </row>
    <row r="61" spans="1:113" ht="15.75" customHeight="1" x14ac:dyDescent="0.25">
      <c r="A61" s="345" t="s">
        <v>35</v>
      </c>
      <c r="B61" s="342" t="s">
        <v>138</v>
      </c>
      <c r="C61" s="347" t="s">
        <v>243</v>
      </c>
      <c r="D61" s="227" t="s">
        <v>26</v>
      </c>
      <c r="E61" s="228"/>
      <c r="F61" s="229"/>
      <c r="G61" s="229"/>
      <c r="H61" s="230">
        <f t="shared" si="32"/>
        <v>0</v>
      </c>
      <c r="I61" s="231"/>
      <c r="J61" s="229"/>
      <c r="K61" s="229"/>
      <c r="L61" s="230">
        <f t="shared" si="33"/>
        <v>0</v>
      </c>
      <c r="M61" s="229"/>
      <c r="N61" s="229"/>
      <c r="O61" s="229"/>
      <c r="P61" s="230">
        <f t="shared" si="34"/>
        <v>0</v>
      </c>
      <c r="Q61" s="228"/>
      <c r="R61" s="229"/>
      <c r="S61" s="229"/>
      <c r="T61" s="230">
        <f t="shared" si="35"/>
        <v>0</v>
      </c>
      <c r="U61" s="232"/>
      <c r="V61" s="229"/>
      <c r="W61" s="229"/>
      <c r="X61" s="230">
        <f t="shared" si="36"/>
        <v>0</v>
      </c>
      <c r="Y61" s="231"/>
      <c r="Z61" s="229"/>
      <c r="AA61" s="229"/>
      <c r="AB61" s="230">
        <f t="shared" si="37"/>
        <v>0</v>
      </c>
      <c r="AC61" s="228"/>
      <c r="AD61" s="229"/>
      <c r="AE61" s="229"/>
      <c r="AF61" s="230">
        <f t="shared" si="38"/>
        <v>0</v>
      </c>
      <c r="AG61" s="232"/>
      <c r="AH61" s="229"/>
      <c r="AI61" s="229"/>
      <c r="AJ61" s="230">
        <f t="shared" si="39"/>
        <v>0</v>
      </c>
      <c r="AK61" s="231"/>
      <c r="AL61" s="229"/>
      <c r="AM61" s="229"/>
      <c r="AN61" s="230">
        <f t="shared" si="40"/>
        <v>0</v>
      </c>
      <c r="AO61" s="228"/>
      <c r="AP61" s="229"/>
      <c r="AQ61" s="229"/>
      <c r="AR61" s="230">
        <f t="shared" si="41"/>
        <v>0</v>
      </c>
      <c r="AS61" s="232"/>
      <c r="AT61" s="229"/>
      <c r="AU61" s="229"/>
      <c r="AV61" s="230">
        <f t="shared" si="42"/>
        <v>0</v>
      </c>
      <c r="AW61" s="231"/>
      <c r="AX61" s="229"/>
      <c r="AY61" s="229"/>
      <c r="AZ61" s="230">
        <f t="shared" si="43"/>
        <v>0</v>
      </c>
      <c r="BA61" s="228"/>
      <c r="BB61" s="229"/>
      <c r="BC61" s="229"/>
      <c r="BD61" s="230">
        <f t="shared" si="44"/>
        <v>0</v>
      </c>
      <c r="BE61" s="231"/>
      <c r="BF61" s="229"/>
      <c r="BG61" s="229"/>
      <c r="BH61" s="230">
        <f t="shared" si="45"/>
        <v>0</v>
      </c>
      <c r="BI61" s="228"/>
      <c r="BJ61" s="229"/>
      <c r="BK61" s="229"/>
      <c r="BL61" s="230">
        <f t="shared" si="46"/>
        <v>0</v>
      </c>
      <c r="BM61" s="231"/>
      <c r="BN61" s="229"/>
      <c r="BO61" s="229"/>
      <c r="BP61" s="230">
        <f t="shared" si="47"/>
        <v>0</v>
      </c>
      <c r="BQ61" s="228"/>
      <c r="BR61" s="229"/>
      <c r="BS61" s="229"/>
      <c r="BT61" s="230">
        <f t="shared" si="48"/>
        <v>0</v>
      </c>
      <c r="BU61" s="231"/>
      <c r="BV61" s="229"/>
      <c r="BW61" s="229"/>
      <c r="BX61" s="233">
        <f t="shared" si="49"/>
        <v>0</v>
      </c>
      <c r="BY61" s="228"/>
      <c r="BZ61" s="229"/>
      <c r="CA61" s="229"/>
      <c r="CB61" s="230">
        <f t="shared" si="50"/>
        <v>0</v>
      </c>
      <c r="CC61" s="232"/>
      <c r="CD61" s="229"/>
      <c r="CE61" s="229"/>
      <c r="CF61" s="230">
        <f t="shared" si="51"/>
        <v>0</v>
      </c>
      <c r="CG61" s="231"/>
      <c r="CH61" s="229"/>
      <c r="CI61" s="229"/>
      <c r="CJ61" s="230">
        <f t="shared" si="52"/>
        <v>0</v>
      </c>
      <c r="CK61" s="228"/>
      <c r="CL61" s="229"/>
      <c r="CM61" s="229"/>
      <c r="CN61" s="230">
        <f t="shared" si="53"/>
        <v>0</v>
      </c>
      <c r="CO61" s="232"/>
      <c r="CP61" s="229"/>
      <c r="CQ61" s="229"/>
      <c r="CR61" s="230">
        <f t="shared" si="54"/>
        <v>0</v>
      </c>
      <c r="CS61" s="231"/>
      <c r="CT61" s="229"/>
      <c r="CU61" s="229"/>
      <c r="CV61" s="230">
        <f t="shared" si="55"/>
        <v>0</v>
      </c>
      <c r="CW61" s="228"/>
      <c r="CX61" s="229"/>
      <c r="CY61" s="229"/>
      <c r="CZ61" s="234">
        <f t="shared" si="56"/>
        <v>0</v>
      </c>
      <c r="DA61" s="232"/>
      <c r="DB61" s="229"/>
      <c r="DC61" s="229"/>
      <c r="DD61" s="230">
        <f t="shared" si="57"/>
        <v>0</v>
      </c>
      <c r="DE61" s="238">
        <f t="shared" si="58"/>
        <v>0</v>
      </c>
      <c r="DF61" s="238">
        <f t="shared" si="59"/>
        <v>0</v>
      </c>
      <c r="DG61" s="236">
        <f t="shared" si="60"/>
        <v>0</v>
      </c>
      <c r="DH61" s="236">
        <f t="shared" si="61"/>
        <v>0</v>
      </c>
      <c r="DI61" s="1"/>
    </row>
    <row r="62" spans="1:113" ht="15.75" customHeight="1" x14ac:dyDescent="0.25">
      <c r="A62" s="346"/>
      <c r="B62" s="343"/>
      <c r="C62" s="348"/>
      <c r="D62" s="237" t="s">
        <v>27</v>
      </c>
      <c r="E62" s="228"/>
      <c r="F62" s="229"/>
      <c r="G62" s="229"/>
      <c r="H62" s="230">
        <f t="shared" si="32"/>
        <v>0</v>
      </c>
      <c r="I62" s="231"/>
      <c r="J62" s="229"/>
      <c r="K62" s="229"/>
      <c r="L62" s="230">
        <f t="shared" si="33"/>
        <v>0</v>
      </c>
      <c r="M62" s="229"/>
      <c r="N62" s="229"/>
      <c r="O62" s="229"/>
      <c r="P62" s="230">
        <f t="shared" si="34"/>
        <v>0</v>
      </c>
      <c r="Q62" s="228"/>
      <c r="R62" s="229"/>
      <c r="S62" s="229"/>
      <c r="T62" s="230">
        <f t="shared" si="35"/>
        <v>0</v>
      </c>
      <c r="U62" s="232"/>
      <c r="V62" s="229"/>
      <c r="W62" s="229"/>
      <c r="X62" s="230">
        <f t="shared" si="36"/>
        <v>0</v>
      </c>
      <c r="Y62" s="231"/>
      <c r="Z62" s="229"/>
      <c r="AA62" s="229"/>
      <c r="AB62" s="230">
        <f t="shared" si="37"/>
        <v>0</v>
      </c>
      <c r="AC62" s="228"/>
      <c r="AD62" s="229"/>
      <c r="AE62" s="229"/>
      <c r="AF62" s="230">
        <f t="shared" si="38"/>
        <v>0</v>
      </c>
      <c r="AG62" s="232"/>
      <c r="AH62" s="229"/>
      <c r="AI62" s="229"/>
      <c r="AJ62" s="230">
        <f t="shared" si="39"/>
        <v>0</v>
      </c>
      <c r="AK62" s="231"/>
      <c r="AL62" s="229"/>
      <c r="AM62" s="229"/>
      <c r="AN62" s="230">
        <f t="shared" si="40"/>
        <v>0</v>
      </c>
      <c r="AO62" s="228"/>
      <c r="AP62" s="229"/>
      <c r="AQ62" s="229"/>
      <c r="AR62" s="230">
        <f t="shared" si="41"/>
        <v>0</v>
      </c>
      <c r="AS62" s="232"/>
      <c r="AT62" s="229"/>
      <c r="AU62" s="229"/>
      <c r="AV62" s="230">
        <f t="shared" si="42"/>
        <v>0</v>
      </c>
      <c r="AW62" s="231"/>
      <c r="AX62" s="229"/>
      <c r="AY62" s="229"/>
      <c r="AZ62" s="230">
        <f t="shared" si="43"/>
        <v>0</v>
      </c>
      <c r="BA62" s="228"/>
      <c r="BB62" s="229"/>
      <c r="BC62" s="229"/>
      <c r="BD62" s="230">
        <f t="shared" si="44"/>
        <v>0</v>
      </c>
      <c r="BE62" s="231"/>
      <c r="BF62" s="229"/>
      <c r="BG62" s="229"/>
      <c r="BH62" s="230">
        <f t="shared" si="45"/>
        <v>0</v>
      </c>
      <c r="BI62" s="228"/>
      <c r="BJ62" s="229"/>
      <c r="BK62" s="229"/>
      <c r="BL62" s="230">
        <f t="shared" si="46"/>
        <v>0</v>
      </c>
      <c r="BM62" s="231"/>
      <c r="BN62" s="229"/>
      <c r="BO62" s="229"/>
      <c r="BP62" s="230">
        <f t="shared" si="47"/>
        <v>0</v>
      </c>
      <c r="BQ62" s="228"/>
      <c r="BR62" s="229"/>
      <c r="BS62" s="229"/>
      <c r="BT62" s="230">
        <f t="shared" si="48"/>
        <v>0</v>
      </c>
      <c r="BU62" s="231"/>
      <c r="BV62" s="229"/>
      <c r="BW62" s="229"/>
      <c r="BX62" s="233">
        <f t="shared" si="49"/>
        <v>0</v>
      </c>
      <c r="BY62" s="228"/>
      <c r="BZ62" s="229"/>
      <c r="CA62" s="229"/>
      <c r="CB62" s="230">
        <f t="shared" si="50"/>
        <v>0</v>
      </c>
      <c r="CC62" s="232"/>
      <c r="CD62" s="229"/>
      <c r="CE62" s="229"/>
      <c r="CF62" s="230">
        <f t="shared" si="51"/>
        <v>0</v>
      </c>
      <c r="CG62" s="231"/>
      <c r="CH62" s="229"/>
      <c r="CI62" s="229"/>
      <c r="CJ62" s="230">
        <f t="shared" si="52"/>
        <v>0</v>
      </c>
      <c r="CK62" s="228"/>
      <c r="CL62" s="229"/>
      <c r="CM62" s="229"/>
      <c r="CN62" s="230">
        <f t="shared" si="53"/>
        <v>0</v>
      </c>
      <c r="CO62" s="232"/>
      <c r="CP62" s="229"/>
      <c r="CQ62" s="229"/>
      <c r="CR62" s="230">
        <f t="shared" si="54"/>
        <v>0</v>
      </c>
      <c r="CS62" s="231"/>
      <c r="CT62" s="229"/>
      <c r="CU62" s="229"/>
      <c r="CV62" s="230">
        <f t="shared" si="55"/>
        <v>0</v>
      </c>
      <c r="CW62" s="228"/>
      <c r="CX62" s="229"/>
      <c r="CY62" s="229"/>
      <c r="CZ62" s="234">
        <f t="shared" si="56"/>
        <v>0</v>
      </c>
      <c r="DA62" s="232"/>
      <c r="DB62" s="229"/>
      <c r="DC62" s="229"/>
      <c r="DD62" s="230">
        <f t="shared" si="57"/>
        <v>0</v>
      </c>
      <c r="DE62" s="236">
        <f t="shared" si="58"/>
        <v>0</v>
      </c>
      <c r="DF62" s="238">
        <f t="shared" si="59"/>
        <v>0</v>
      </c>
      <c r="DG62" s="236">
        <f t="shared" si="60"/>
        <v>0</v>
      </c>
      <c r="DH62" s="236">
        <f t="shared" si="61"/>
        <v>0</v>
      </c>
      <c r="DI62" s="1"/>
    </row>
    <row r="63" spans="1:113" ht="15.75" customHeight="1" x14ac:dyDescent="0.25">
      <c r="A63" s="345" t="s">
        <v>35</v>
      </c>
      <c r="B63" s="342" t="s">
        <v>140</v>
      </c>
      <c r="C63" s="347" t="s">
        <v>141</v>
      </c>
      <c r="D63" s="227" t="s">
        <v>26</v>
      </c>
      <c r="E63" s="228"/>
      <c r="F63" s="229"/>
      <c r="G63" s="229"/>
      <c r="H63" s="230">
        <f t="shared" si="32"/>
        <v>0</v>
      </c>
      <c r="I63" s="231"/>
      <c r="J63" s="229"/>
      <c r="K63" s="229"/>
      <c r="L63" s="230">
        <f t="shared" si="33"/>
        <v>0</v>
      </c>
      <c r="M63" s="229"/>
      <c r="N63" s="229"/>
      <c r="O63" s="229"/>
      <c r="P63" s="230">
        <f t="shared" si="34"/>
        <v>0</v>
      </c>
      <c r="Q63" s="228"/>
      <c r="R63" s="229"/>
      <c r="S63" s="229"/>
      <c r="T63" s="230">
        <f t="shared" si="35"/>
        <v>0</v>
      </c>
      <c r="U63" s="232"/>
      <c r="V63" s="229"/>
      <c r="W63" s="229"/>
      <c r="X63" s="230">
        <f t="shared" si="36"/>
        <v>0</v>
      </c>
      <c r="Y63" s="231"/>
      <c r="Z63" s="229"/>
      <c r="AA63" s="229"/>
      <c r="AB63" s="230">
        <f t="shared" si="37"/>
        <v>0</v>
      </c>
      <c r="AC63" s="228"/>
      <c r="AD63" s="229"/>
      <c r="AE63" s="229"/>
      <c r="AF63" s="230">
        <f t="shared" si="38"/>
        <v>0</v>
      </c>
      <c r="AG63" s="232"/>
      <c r="AH63" s="229"/>
      <c r="AI63" s="229"/>
      <c r="AJ63" s="230">
        <f t="shared" si="39"/>
        <v>0</v>
      </c>
      <c r="AK63" s="231"/>
      <c r="AL63" s="229"/>
      <c r="AM63" s="229"/>
      <c r="AN63" s="230">
        <f t="shared" si="40"/>
        <v>0</v>
      </c>
      <c r="AO63" s="228"/>
      <c r="AP63" s="229"/>
      <c r="AQ63" s="229"/>
      <c r="AR63" s="230">
        <f t="shared" si="41"/>
        <v>0</v>
      </c>
      <c r="AS63" s="232"/>
      <c r="AT63" s="229"/>
      <c r="AU63" s="229"/>
      <c r="AV63" s="230">
        <f t="shared" si="42"/>
        <v>0</v>
      </c>
      <c r="AW63" s="231"/>
      <c r="AX63" s="229"/>
      <c r="AY63" s="229"/>
      <c r="AZ63" s="230">
        <f t="shared" si="43"/>
        <v>0</v>
      </c>
      <c r="BA63" s="228"/>
      <c r="BB63" s="229"/>
      <c r="BC63" s="229"/>
      <c r="BD63" s="230">
        <f t="shared" si="44"/>
        <v>0</v>
      </c>
      <c r="BE63" s="231"/>
      <c r="BF63" s="229"/>
      <c r="BG63" s="229"/>
      <c r="BH63" s="230">
        <f t="shared" si="45"/>
        <v>0</v>
      </c>
      <c r="BI63" s="228"/>
      <c r="BJ63" s="229"/>
      <c r="BK63" s="229"/>
      <c r="BL63" s="230">
        <f t="shared" si="46"/>
        <v>0</v>
      </c>
      <c r="BM63" s="231"/>
      <c r="BN63" s="229"/>
      <c r="BO63" s="229"/>
      <c r="BP63" s="230">
        <f t="shared" si="47"/>
        <v>0</v>
      </c>
      <c r="BQ63" s="228"/>
      <c r="BR63" s="229"/>
      <c r="BS63" s="229"/>
      <c r="BT63" s="230">
        <f t="shared" si="48"/>
        <v>0</v>
      </c>
      <c r="BU63" s="231"/>
      <c r="BV63" s="229"/>
      <c r="BW63" s="229"/>
      <c r="BX63" s="233">
        <f t="shared" si="49"/>
        <v>0</v>
      </c>
      <c r="BY63" s="228"/>
      <c r="BZ63" s="229"/>
      <c r="CA63" s="229"/>
      <c r="CB63" s="230">
        <f t="shared" si="50"/>
        <v>0</v>
      </c>
      <c r="CC63" s="232"/>
      <c r="CD63" s="229"/>
      <c r="CE63" s="229"/>
      <c r="CF63" s="230">
        <f t="shared" si="51"/>
        <v>0</v>
      </c>
      <c r="CG63" s="231"/>
      <c r="CH63" s="229"/>
      <c r="CI63" s="229"/>
      <c r="CJ63" s="230">
        <f t="shared" si="52"/>
        <v>0</v>
      </c>
      <c r="CK63" s="228"/>
      <c r="CL63" s="229"/>
      <c r="CM63" s="229"/>
      <c r="CN63" s="230">
        <f t="shared" si="53"/>
        <v>0</v>
      </c>
      <c r="CO63" s="232"/>
      <c r="CP63" s="229"/>
      <c r="CQ63" s="229"/>
      <c r="CR63" s="230">
        <f t="shared" si="54"/>
        <v>0</v>
      </c>
      <c r="CS63" s="231"/>
      <c r="CT63" s="229"/>
      <c r="CU63" s="229"/>
      <c r="CV63" s="230">
        <f t="shared" si="55"/>
        <v>0</v>
      </c>
      <c r="CW63" s="228"/>
      <c r="CX63" s="229"/>
      <c r="CY63" s="229"/>
      <c r="CZ63" s="234">
        <f t="shared" si="56"/>
        <v>0</v>
      </c>
      <c r="DA63" s="232"/>
      <c r="DB63" s="229"/>
      <c r="DC63" s="229"/>
      <c r="DD63" s="230">
        <f t="shared" si="57"/>
        <v>0</v>
      </c>
      <c r="DE63" s="238">
        <f t="shared" si="58"/>
        <v>0</v>
      </c>
      <c r="DF63" s="238">
        <f t="shared" si="59"/>
        <v>0</v>
      </c>
      <c r="DG63" s="236">
        <f t="shared" si="60"/>
        <v>0</v>
      </c>
      <c r="DH63" s="236">
        <f t="shared" si="61"/>
        <v>0</v>
      </c>
      <c r="DI63" s="1"/>
    </row>
    <row r="64" spans="1:113" ht="15.75" customHeight="1" x14ac:dyDescent="0.25">
      <c r="A64" s="346"/>
      <c r="B64" s="343"/>
      <c r="C64" s="348"/>
      <c r="D64" s="237" t="s">
        <v>27</v>
      </c>
      <c r="E64" s="228"/>
      <c r="F64" s="229"/>
      <c r="G64" s="229"/>
      <c r="H64" s="230">
        <f t="shared" si="32"/>
        <v>0</v>
      </c>
      <c r="I64" s="231"/>
      <c r="J64" s="229"/>
      <c r="K64" s="229"/>
      <c r="L64" s="230">
        <f t="shared" si="33"/>
        <v>0</v>
      </c>
      <c r="M64" s="229"/>
      <c r="N64" s="229"/>
      <c r="O64" s="229"/>
      <c r="P64" s="230">
        <f t="shared" si="34"/>
        <v>0</v>
      </c>
      <c r="Q64" s="228"/>
      <c r="R64" s="229"/>
      <c r="S64" s="229"/>
      <c r="T64" s="230">
        <f t="shared" si="35"/>
        <v>0</v>
      </c>
      <c r="U64" s="232"/>
      <c r="V64" s="229"/>
      <c r="W64" s="229"/>
      <c r="X64" s="230">
        <f t="shared" si="36"/>
        <v>0</v>
      </c>
      <c r="Y64" s="231"/>
      <c r="Z64" s="229"/>
      <c r="AA64" s="229"/>
      <c r="AB64" s="230">
        <f t="shared" si="37"/>
        <v>0</v>
      </c>
      <c r="AC64" s="228"/>
      <c r="AD64" s="229"/>
      <c r="AE64" s="229"/>
      <c r="AF64" s="230">
        <f t="shared" si="38"/>
        <v>0</v>
      </c>
      <c r="AG64" s="232"/>
      <c r="AH64" s="229"/>
      <c r="AI64" s="229"/>
      <c r="AJ64" s="230">
        <f t="shared" si="39"/>
        <v>0</v>
      </c>
      <c r="AK64" s="231"/>
      <c r="AL64" s="229"/>
      <c r="AM64" s="229"/>
      <c r="AN64" s="230">
        <f t="shared" si="40"/>
        <v>0</v>
      </c>
      <c r="AO64" s="228"/>
      <c r="AP64" s="229"/>
      <c r="AQ64" s="229"/>
      <c r="AR64" s="230">
        <f t="shared" si="41"/>
        <v>0</v>
      </c>
      <c r="AS64" s="232"/>
      <c r="AT64" s="229"/>
      <c r="AU64" s="229"/>
      <c r="AV64" s="230">
        <f t="shared" si="42"/>
        <v>0</v>
      </c>
      <c r="AW64" s="231"/>
      <c r="AX64" s="229"/>
      <c r="AY64" s="229"/>
      <c r="AZ64" s="230">
        <f t="shared" si="43"/>
        <v>0</v>
      </c>
      <c r="BA64" s="228"/>
      <c r="BB64" s="229"/>
      <c r="BC64" s="229"/>
      <c r="BD64" s="230">
        <f t="shared" si="44"/>
        <v>0</v>
      </c>
      <c r="BE64" s="231"/>
      <c r="BF64" s="229"/>
      <c r="BG64" s="229"/>
      <c r="BH64" s="230">
        <f t="shared" si="45"/>
        <v>0</v>
      </c>
      <c r="BI64" s="228"/>
      <c r="BJ64" s="229"/>
      <c r="BK64" s="229"/>
      <c r="BL64" s="230">
        <f t="shared" si="46"/>
        <v>0</v>
      </c>
      <c r="BM64" s="231"/>
      <c r="BN64" s="229"/>
      <c r="BO64" s="229"/>
      <c r="BP64" s="230">
        <f t="shared" si="47"/>
        <v>0</v>
      </c>
      <c r="BQ64" s="228"/>
      <c r="BR64" s="229"/>
      <c r="BS64" s="229"/>
      <c r="BT64" s="230">
        <f t="shared" si="48"/>
        <v>0</v>
      </c>
      <c r="BU64" s="231"/>
      <c r="BV64" s="229"/>
      <c r="BW64" s="229"/>
      <c r="BX64" s="233">
        <f t="shared" si="49"/>
        <v>0</v>
      </c>
      <c r="BY64" s="228"/>
      <c r="BZ64" s="229"/>
      <c r="CA64" s="229"/>
      <c r="CB64" s="230">
        <f t="shared" si="50"/>
        <v>0</v>
      </c>
      <c r="CC64" s="232"/>
      <c r="CD64" s="229"/>
      <c r="CE64" s="229"/>
      <c r="CF64" s="230">
        <f t="shared" si="51"/>
        <v>0</v>
      </c>
      <c r="CG64" s="231"/>
      <c r="CH64" s="229"/>
      <c r="CI64" s="229"/>
      <c r="CJ64" s="230">
        <f t="shared" si="52"/>
        <v>0</v>
      </c>
      <c r="CK64" s="228"/>
      <c r="CL64" s="229"/>
      <c r="CM64" s="229"/>
      <c r="CN64" s="230">
        <f t="shared" si="53"/>
        <v>0</v>
      </c>
      <c r="CO64" s="232"/>
      <c r="CP64" s="229"/>
      <c r="CQ64" s="229"/>
      <c r="CR64" s="230">
        <f t="shared" si="54"/>
        <v>0</v>
      </c>
      <c r="CS64" s="231"/>
      <c r="CT64" s="229"/>
      <c r="CU64" s="229"/>
      <c r="CV64" s="230">
        <f t="shared" si="55"/>
        <v>0</v>
      </c>
      <c r="CW64" s="228"/>
      <c r="CX64" s="229"/>
      <c r="CY64" s="229"/>
      <c r="CZ64" s="234">
        <f t="shared" si="56"/>
        <v>0</v>
      </c>
      <c r="DA64" s="232"/>
      <c r="DB64" s="229"/>
      <c r="DC64" s="229"/>
      <c r="DD64" s="230">
        <f t="shared" si="57"/>
        <v>0</v>
      </c>
      <c r="DE64" s="236">
        <f t="shared" si="58"/>
        <v>0</v>
      </c>
      <c r="DF64" s="238">
        <f t="shared" si="59"/>
        <v>0</v>
      </c>
      <c r="DG64" s="236">
        <f t="shared" si="60"/>
        <v>0</v>
      </c>
      <c r="DH64" s="236">
        <f t="shared" si="61"/>
        <v>0</v>
      </c>
      <c r="DI64" s="1"/>
    </row>
    <row r="65" spans="1:113" ht="15.75" customHeight="1" x14ac:dyDescent="0.25">
      <c r="A65" s="345" t="s">
        <v>35</v>
      </c>
      <c r="B65" s="342" t="s">
        <v>142</v>
      </c>
      <c r="C65" s="347" t="s">
        <v>143</v>
      </c>
      <c r="D65" s="227" t="s">
        <v>26</v>
      </c>
      <c r="E65" s="228"/>
      <c r="F65" s="229"/>
      <c r="G65" s="229"/>
      <c r="H65" s="230">
        <f t="shared" si="32"/>
        <v>0</v>
      </c>
      <c r="I65" s="231"/>
      <c r="J65" s="229"/>
      <c r="K65" s="229"/>
      <c r="L65" s="230">
        <f t="shared" si="33"/>
        <v>0</v>
      </c>
      <c r="M65" s="229"/>
      <c r="N65" s="229"/>
      <c r="O65" s="229"/>
      <c r="P65" s="230">
        <f t="shared" si="34"/>
        <v>0</v>
      </c>
      <c r="Q65" s="228"/>
      <c r="R65" s="229"/>
      <c r="S65" s="229"/>
      <c r="T65" s="230">
        <f t="shared" si="35"/>
        <v>0</v>
      </c>
      <c r="U65" s="232"/>
      <c r="V65" s="229"/>
      <c r="W65" s="229"/>
      <c r="X65" s="230">
        <f t="shared" si="36"/>
        <v>0</v>
      </c>
      <c r="Y65" s="231"/>
      <c r="Z65" s="229"/>
      <c r="AA65" s="229"/>
      <c r="AB65" s="230">
        <f t="shared" si="37"/>
        <v>0</v>
      </c>
      <c r="AC65" s="228"/>
      <c r="AD65" s="229"/>
      <c r="AE65" s="229"/>
      <c r="AF65" s="230">
        <f t="shared" si="38"/>
        <v>0</v>
      </c>
      <c r="AG65" s="232"/>
      <c r="AH65" s="229"/>
      <c r="AI65" s="229"/>
      <c r="AJ65" s="230">
        <f t="shared" si="39"/>
        <v>0</v>
      </c>
      <c r="AK65" s="231"/>
      <c r="AL65" s="229"/>
      <c r="AM65" s="229"/>
      <c r="AN65" s="230">
        <f t="shared" si="40"/>
        <v>0</v>
      </c>
      <c r="AO65" s="228"/>
      <c r="AP65" s="229"/>
      <c r="AQ65" s="229"/>
      <c r="AR65" s="230">
        <f t="shared" si="41"/>
        <v>0</v>
      </c>
      <c r="AS65" s="232"/>
      <c r="AT65" s="229"/>
      <c r="AU65" s="229"/>
      <c r="AV65" s="230">
        <f t="shared" si="42"/>
        <v>0</v>
      </c>
      <c r="AW65" s="231"/>
      <c r="AX65" s="229"/>
      <c r="AY65" s="229"/>
      <c r="AZ65" s="230">
        <f t="shared" si="43"/>
        <v>0</v>
      </c>
      <c r="BA65" s="228"/>
      <c r="BB65" s="229"/>
      <c r="BC65" s="229"/>
      <c r="BD65" s="230">
        <f t="shared" si="44"/>
        <v>0</v>
      </c>
      <c r="BE65" s="231"/>
      <c r="BF65" s="229"/>
      <c r="BG65" s="229"/>
      <c r="BH65" s="230">
        <f t="shared" si="45"/>
        <v>0</v>
      </c>
      <c r="BI65" s="228"/>
      <c r="BJ65" s="229"/>
      <c r="BK65" s="229"/>
      <c r="BL65" s="230">
        <f t="shared" si="46"/>
        <v>0</v>
      </c>
      <c r="BM65" s="231"/>
      <c r="BN65" s="229"/>
      <c r="BO65" s="229"/>
      <c r="BP65" s="230">
        <f t="shared" si="47"/>
        <v>0</v>
      </c>
      <c r="BQ65" s="228"/>
      <c r="BR65" s="229"/>
      <c r="BS65" s="229"/>
      <c r="BT65" s="230">
        <f t="shared" si="48"/>
        <v>0</v>
      </c>
      <c r="BU65" s="231"/>
      <c r="BV65" s="229"/>
      <c r="BW65" s="229"/>
      <c r="BX65" s="233">
        <f t="shared" si="49"/>
        <v>0</v>
      </c>
      <c r="BY65" s="228"/>
      <c r="BZ65" s="229"/>
      <c r="CA65" s="229"/>
      <c r="CB65" s="230">
        <f t="shared" si="50"/>
        <v>0</v>
      </c>
      <c r="CC65" s="232"/>
      <c r="CD65" s="229"/>
      <c r="CE65" s="229"/>
      <c r="CF65" s="230">
        <f t="shared" si="51"/>
        <v>0</v>
      </c>
      <c r="CG65" s="231"/>
      <c r="CH65" s="229"/>
      <c r="CI65" s="229"/>
      <c r="CJ65" s="230">
        <f t="shared" si="52"/>
        <v>0</v>
      </c>
      <c r="CK65" s="228"/>
      <c r="CL65" s="229"/>
      <c r="CM65" s="229"/>
      <c r="CN65" s="230">
        <f t="shared" si="53"/>
        <v>0</v>
      </c>
      <c r="CO65" s="232"/>
      <c r="CP65" s="229"/>
      <c r="CQ65" s="229"/>
      <c r="CR65" s="230">
        <f t="shared" si="54"/>
        <v>0</v>
      </c>
      <c r="CS65" s="231"/>
      <c r="CT65" s="229"/>
      <c r="CU65" s="229"/>
      <c r="CV65" s="230">
        <f t="shared" si="55"/>
        <v>0</v>
      </c>
      <c r="CW65" s="228"/>
      <c r="CX65" s="229"/>
      <c r="CY65" s="229"/>
      <c r="CZ65" s="234">
        <f t="shared" si="56"/>
        <v>0</v>
      </c>
      <c r="DA65" s="232"/>
      <c r="DB65" s="229"/>
      <c r="DC65" s="229"/>
      <c r="DD65" s="230">
        <f t="shared" si="57"/>
        <v>0</v>
      </c>
      <c r="DE65" s="238">
        <f t="shared" si="58"/>
        <v>0</v>
      </c>
      <c r="DF65" s="238">
        <f t="shared" si="59"/>
        <v>0</v>
      </c>
      <c r="DG65" s="236">
        <f t="shared" si="60"/>
        <v>0</v>
      </c>
      <c r="DH65" s="236">
        <f t="shared" si="61"/>
        <v>0</v>
      </c>
      <c r="DI65" s="1"/>
    </row>
    <row r="66" spans="1:113" ht="15.75" customHeight="1" x14ac:dyDescent="0.25">
      <c r="A66" s="346"/>
      <c r="B66" s="343"/>
      <c r="C66" s="348"/>
      <c r="D66" s="237" t="s">
        <v>27</v>
      </c>
      <c r="E66" s="228"/>
      <c r="F66" s="229"/>
      <c r="G66" s="229"/>
      <c r="H66" s="230">
        <f t="shared" si="32"/>
        <v>0</v>
      </c>
      <c r="I66" s="231"/>
      <c r="J66" s="229"/>
      <c r="K66" s="229"/>
      <c r="L66" s="230">
        <f t="shared" si="33"/>
        <v>0</v>
      </c>
      <c r="M66" s="229"/>
      <c r="N66" s="229"/>
      <c r="O66" s="229"/>
      <c r="P66" s="230">
        <f t="shared" si="34"/>
        <v>0</v>
      </c>
      <c r="Q66" s="228"/>
      <c r="R66" s="229"/>
      <c r="S66" s="229"/>
      <c r="T66" s="230">
        <f t="shared" si="35"/>
        <v>0</v>
      </c>
      <c r="U66" s="232"/>
      <c r="V66" s="229"/>
      <c r="W66" s="229"/>
      <c r="X66" s="230">
        <f t="shared" si="36"/>
        <v>0</v>
      </c>
      <c r="Y66" s="231"/>
      <c r="Z66" s="229"/>
      <c r="AA66" s="229"/>
      <c r="AB66" s="230">
        <f t="shared" si="37"/>
        <v>0</v>
      </c>
      <c r="AC66" s="228"/>
      <c r="AD66" s="229"/>
      <c r="AE66" s="229"/>
      <c r="AF66" s="230">
        <f t="shared" si="38"/>
        <v>0</v>
      </c>
      <c r="AG66" s="232"/>
      <c r="AH66" s="229"/>
      <c r="AI66" s="229"/>
      <c r="AJ66" s="230">
        <f t="shared" si="39"/>
        <v>0</v>
      </c>
      <c r="AK66" s="231"/>
      <c r="AL66" s="229"/>
      <c r="AM66" s="229"/>
      <c r="AN66" s="230">
        <f t="shared" si="40"/>
        <v>0</v>
      </c>
      <c r="AO66" s="228"/>
      <c r="AP66" s="229"/>
      <c r="AQ66" s="229"/>
      <c r="AR66" s="230">
        <f t="shared" si="41"/>
        <v>0</v>
      </c>
      <c r="AS66" s="232"/>
      <c r="AT66" s="229"/>
      <c r="AU66" s="229"/>
      <c r="AV66" s="230">
        <f t="shared" si="42"/>
        <v>0</v>
      </c>
      <c r="AW66" s="231"/>
      <c r="AX66" s="229"/>
      <c r="AY66" s="229"/>
      <c r="AZ66" s="230">
        <f t="shared" si="43"/>
        <v>0</v>
      </c>
      <c r="BA66" s="228"/>
      <c r="BB66" s="229"/>
      <c r="BC66" s="229"/>
      <c r="BD66" s="230">
        <f t="shared" si="44"/>
        <v>0</v>
      </c>
      <c r="BE66" s="231"/>
      <c r="BF66" s="229"/>
      <c r="BG66" s="229"/>
      <c r="BH66" s="230">
        <f t="shared" si="45"/>
        <v>0</v>
      </c>
      <c r="BI66" s="228"/>
      <c r="BJ66" s="229"/>
      <c r="BK66" s="229"/>
      <c r="BL66" s="230">
        <f t="shared" si="46"/>
        <v>0</v>
      </c>
      <c r="BM66" s="231"/>
      <c r="BN66" s="229"/>
      <c r="BO66" s="229"/>
      <c r="BP66" s="230">
        <f t="shared" si="47"/>
        <v>0</v>
      </c>
      <c r="BQ66" s="228"/>
      <c r="BR66" s="229"/>
      <c r="BS66" s="229"/>
      <c r="BT66" s="230">
        <f t="shared" si="48"/>
        <v>0</v>
      </c>
      <c r="BU66" s="231"/>
      <c r="BV66" s="229"/>
      <c r="BW66" s="229"/>
      <c r="BX66" s="233">
        <f t="shared" si="49"/>
        <v>0</v>
      </c>
      <c r="BY66" s="228"/>
      <c r="BZ66" s="229"/>
      <c r="CA66" s="229"/>
      <c r="CB66" s="230">
        <f t="shared" si="50"/>
        <v>0</v>
      </c>
      <c r="CC66" s="232"/>
      <c r="CD66" s="229"/>
      <c r="CE66" s="229"/>
      <c r="CF66" s="230">
        <f t="shared" si="51"/>
        <v>0</v>
      </c>
      <c r="CG66" s="231"/>
      <c r="CH66" s="229"/>
      <c r="CI66" s="229"/>
      <c r="CJ66" s="230">
        <f t="shared" si="52"/>
        <v>0</v>
      </c>
      <c r="CK66" s="228"/>
      <c r="CL66" s="229"/>
      <c r="CM66" s="229"/>
      <c r="CN66" s="230">
        <f t="shared" si="53"/>
        <v>0</v>
      </c>
      <c r="CO66" s="232"/>
      <c r="CP66" s="229"/>
      <c r="CQ66" s="229"/>
      <c r="CR66" s="230">
        <f t="shared" si="54"/>
        <v>0</v>
      </c>
      <c r="CS66" s="231"/>
      <c r="CT66" s="229"/>
      <c r="CU66" s="229"/>
      <c r="CV66" s="230">
        <f t="shared" si="55"/>
        <v>0</v>
      </c>
      <c r="CW66" s="228"/>
      <c r="CX66" s="229"/>
      <c r="CY66" s="229"/>
      <c r="CZ66" s="234">
        <f t="shared" si="56"/>
        <v>0</v>
      </c>
      <c r="DA66" s="232"/>
      <c r="DB66" s="229"/>
      <c r="DC66" s="229"/>
      <c r="DD66" s="230">
        <f t="shared" si="57"/>
        <v>0</v>
      </c>
      <c r="DE66" s="236">
        <f t="shared" si="58"/>
        <v>0</v>
      </c>
      <c r="DF66" s="238">
        <f t="shared" si="59"/>
        <v>0</v>
      </c>
      <c r="DG66" s="236">
        <f t="shared" si="60"/>
        <v>0</v>
      </c>
      <c r="DH66" s="236">
        <f t="shared" si="61"/>
        <v>0</v>
      </c>
      <c r="DI66" s="1"/>
    </row>
    <row r="67" spans="1:113" ht="15.75" customHeight="1" x14ac:dyDescent="0.25">
      <c r="A67" s="345" t="s">
        <v>35</v>
      </c>
      <c r="B67" s="342" t="s">
        <v>144</v>
      </c>
      <c r="C67" s="347" t="s">
        <v>244</v>
      </c>
      <c r="D67" s="227" t="s">
        <v>26</v>
      </c>
      <c r="E67" s="228"/>
      <c r="F67" s="229"/>
      <c r="G67" s="229"/>
      <c r="H67" s="230">
        <f t="shared" si="32"/>
        <v>0</v>
      </c>
      <c r="I67" s="231"/>
      <c r="J67" s="229"/>
      <c r="K67" s="229"/>
      <c r="L67" s="230">
        <f t="shared" si="33"/>
        <v>0</v>
      </c>
      <c r="M67" s="229"/>
      <c r="N67" s="229"/>
      <c r="O67" s="229"/>
      <c r="P67" s="230">
        <f t="shared" si="34"/>
        <v>0</v>
      </c>
      <c r="Q67" s="228"/>
      <c r="R67" s="229"/>
      <c r="S67" s="229"/>
      <c r="T67" s="230">
        <f t="shared" si="35"/>
        <v>0</v>
      </c>
      <c r="U67" s="232"/>
      <c r="V67" s="229"/>
      <c r="W67" s="229"/>
      <c r="X67" s="230">
        <f t="shared" si="36"/>
        <v>0</v>
      </c>
      <c r="Y67" s="231"/>
      <c r="Z67" s="229"/>
      <c r="AA67" s="229"/>
      <c r="AB67" s="230">
        <f t="shared" si="37"/>
        <v>0</v>
      </c>
      <c r="AC67" s="228"/>
      <c r="AD67" s="229"/>
      <c r="AE67" s="229"/>
      <c r="AF67" s="230">
        <f t="shared" si="38"/>
        <v>0</v>
      </c>
      <c r="AG67" s="232"/>
      <c r="AH67" s="229"/>
      <c r="AI67" s="229"/>
      <c r="AJ67" s="230">
        <f t="shared" si="39"/>
        <v>0</v>
      </c>
      <c r="AK67" s="231"/>
      <c r="AL67" s="229"/>
      <c r="AM67" s="229"/>
      <c r="AN67" s="230">
        <f t="shared" si="40"/>
        <v>0</v>
      </c>
      <c r="AO67" s="228"/>
      <c r="AP67" s="229"/>
      <c r="AQ67" s="229"/>
      <c r="AR67" s="230">
        <f t="shared" si="41"/>
        <v>0</v>
      </c>
      <c r="AS67" s="232"/>
      <c r="AT67" s="229"/>
      <c r="AU67" s="229"/>
      <c r="AV67" s="230">
        <f t="shared" si="42"/>
        <v>0</v>
      </c>
      <c r="AW67" s="231"/>
      <c r="AX67" s="229"/>
      <c r="AY67" s="229"/>
      <c r="AZ67" s="230">
        <f t="shared" si="43"/>
        <v>0</v>
      </c>
      <c r="BA67" s="228"/>
      <c r="BB67" s="229"/>
      <c r="BC67" s="229"/>
      <c r="BD67" s="230">
        <f t="shared" si="44"/>
        <v>0</v>
      </c>
      <c r="BE67" s="231"/>
      <c r="BF67" s="229"/>
      <c r="BG67" s="229"/>
      <c r="BH67" s="230">
        <f t="shared" si="45"/>
        <v>0</v>
      </c>
      <c r="BI67" s="228"/>
      <c r="BJ67" s="229"/>
      <c r="BK67" s="229"/>
      <c r="BL67" s="230">
        <f t="shared" si="46"/>
        <v>0</v>
      </c>
      <c r="BM67" s="231"/>
      <c r="BN67" s="229"/>
      <c r="BO67" s="229"/>
      <c r="BP67" s="230">
        <f t="shared" si="47"/>
        <v>0</v>
      </c>
      <c r="BQ67" s="228"/>
      <c r="BR67" s="229"/>
      <c r="BS67" s="229"/>
      <c r="BT67" s="230">
        <f t="shared" si="48"/>
        <v>0</v>
      </c>
      <c r="BU67" s="231"/>
      <c r="BV67" s="229"/>
      <c r="BW67" s="229"/>
      <c r="BX67" s="233">
        <f t="shared" si="49"/>
        <v>0</v>
      </c>
      <c r="BY67" s="228"/>
      <c r="BZ67" s="229"/>
      <c r="CA67" s="229"/>
      <c r="CB67" s="230">
        <f t="shared" si="50"/>
        <v>0</v>
      </c>
      <c r="CC67" s="232"/>
      <c r="CD67" s="229"/>
      <c r="CE67" s="229"/>
      <c r="CF67" s="230">
        <f t="shared" si="51"/>
        <v>0</v>
      </c>
      <c r="CG67" s="231"/>
      <c r="CH67" s="229"/>
      <c r="CI67" s="229"/>
      <c r="CJ67" s="230">
        <f t="shared" si="52"/>
        <v>0</v>
      </c>
      <c r="CK67" s="228"/>
      <c r="CL67" s="229"/>
      <c r="CM67" s="229"/>
      <c r="CN67" s="230">
        <f t="shared" si="53"/>
        <v>0</v>
      </c>
      <c r="CO67" s="232"/>
      <c r="CP67" s="229"/>
      <c r="CQ67" s="229"/>
      <c r="CR67" s="230">
        <f t="shared" si="54"/>
        <v>0</v>
      </c>
      <c r="CS67" s="231"/>
      <c r="CT67" s="229"/>
      <c r="CU67" s="229"/>
      <c r="CV67" s="230">
        <f t="shared" si="55"/>
        <v>0</v>
      </c>
      <c r="CW67" s="228"/>
      <c r="CX67" s="229"/>
      <c r="CY67" s="229"/>
      <c r="CZ67" s="234">
        <f t="shared" si="56"/>
        <v>0</v>
      </c>
      <c r="DA67" s="232"/>
      <c r="DB67" s="229"/>
      <c r="DC67" s="229"/>
      <c r="DD67" s="230">
        <f t="shared" si="57"/>
        <v>0</v>
      </c>
      <c r="DE67" s="238">
        <f t="shared" si="58"/>
        <v>0</v>
      </c>
      <c r="DF67" s="238">
        <f t="shared" si="59"/>
        <v>0</v>
      </c>
      <c r="DG67" s="236">
        <f t="shared" si="60"/>
        <v>0</v>
      </c>
      <c r="DH67" s="236">
        <f t="shared" si="61"/>
        <v>0</v>
      </c>
      <c r="DI67" s="1"/>
    </row>
    <row r="68" spans="1:113" ht="15.75" customHeight="1" x14ac:dyDescent="0.25">
      <c r="A68" s="346"/>
      <c r="B68" s="343"/>
      <c r="C68" s="348"/>
      <c r="D68" s="237" t="s">
        <v>27</v>
      </c>
      <c r="E68" s="228"/>
      <c r="F68" s="229"/>
      <c r="G68" s="229"/>
      <c r="H68" s="230">
        <f t="shared" si="32"/>
        <v>0</v>
      </c>
      <c r="I68" s="231"/>
      <c r="J68" s="229"/>
      <c r="K68" s="229"/>
      <c r="L68" s="230">
        <f t="shared" si="33"/>
        <v>0</v>
      </c>
      <c r="M68" s="229"/>
      <c r="N68" s="229"/>
      <c r="O68" s="229"/>
      <c r="P68" s="230">
        <f t="shared" si="34"/>
        <v>0</v>
      </c>
      <c r="Q68" s="228"/>
      <c r="R68" s="229"/>
      <c r="S68" s="229"/>
      <c r="T68" s="230">
        <f t="shared" si="35"/>
        <v>0</v>
      </c>
      <c r="U68" s="232"/>
      <c r="V68" s="229"/>
      <c r="W68" s="229"/>
      <c r="X68" s="230">
        <f t="shared" si="36"/>
        <v>0</v>
      </c>
      <c r="Y68" s="231"/>
      <c r="Z68" s="229"/>
      <c r="AA68" s="229"/>
      <c r="AB68" s="230">
        <f t="shared" si="37"/>
        <v>0</v>
      </c>
      <c r="AC68" s="228"/>
      <c r="AD68" s="229"/>
      <c r="AE68" s="229"/>
      <c r="AF68" s="230">
        <f t="shared" si="38"/>
        <v>0</v>
      </c>
      <c r="AG68" s="232"/>
      <c r="AH68" s="229"/>
      <c r="AI68" s="229"/>
      <c r="AJ68" s="230">
        <f t="shared" si="39"/>
        <v>0</v>
      </c>
      <c r="AK68" s="231"/>
      <c r="AL68" s="229"/>
      <c r="AM68" s="229"/>
      <c r="AN68" s="230">
        <f t="shared" si="40"/>
        <v>0</v>
      </c>
      <c r="AO68" s="228"/>
      <c r="AP68" s="229"/>
      <c r="AQ68" s="229"/>
      <c r="AR68" s="230">
        <f t="shared" si="41"/>
        <v>0</v>
      </c>
      <c r="AS68" s="232"/>
      <c r="AT68" s="229"/>
      <c r="AU68" s="229"/>
      <c r="AV68" s="230">
        <f t="shared" si="42"/>
        <v>0</v>
      </c>
      <c r="AW68" s="231"/>
      <c r="AX68" s="229"/>
      <c r="AY68" s="229"/>
      <c r="AZ68" s="230">
        <f t="shared" si="43"/>
        <v>0</v>
      </c>
      <c r="BA68" s="228"/>
      <c r="BB68" s="229"/>
      <c r="BC68" s="229"/>
      <c r="BD68" s="230">
        <f t="shared" si="44"/>
        <v>0</v>
      </c>
      <c r="BE68" s="231"/>
      <c r="BF68" s="229"/>
      <c r="BG68" s="229"/>
      <c r="BH68" s="230">
        <f t="shared" si="45"/>
        <v>0</v>
      </c>
      <c r="BI68" s="228"/>
      <c r="BJ68" s="229"/>
      <c r="BK68" s="229"/>
      <c r="BL68" s="230">
        <f t="shared" si="46"/>
        <v>0</v>
      </c>
      <c r="BM68" s="231"/>
      <c r="BN68" s="229"/>
      <c r="BO68" s="229"/>
      <c r="BP68" s="230">
        <f t="shared" si="47"/>
        <v>0</v>
      </c>
      <c r="BQ68" s="228"/>
      <c r="BR68" s="229"/>
      <c r="BS68" s="229"/>
      <c r="BT68" s="230">
        <f t="shared" si="48"/>
        <v>0</v>
      </c>
      <c r="BU68" s="231"/>
      <c r="BV68" s="229"/>
      <c r="BW68" s="229"/>
      <c r="BX68" s="233">
        <f t="shared" si="49"/>
        <v>0</v>
      </c>
      <c r="BY68" s="228"/>
      <c r="BZ68" s="229"/>
      <c r="CA68" s="229"/>
      <c r="CB68" s="230">
        <f t="shared" si="50"/>
        <v>0</v>
      </c>
      <c r="CC68" s="232"/>
      <c r="CD68" s="229"/>
      <c r="CE68" s="229"/>
      <c r="CF68" s="230">
        <f t="shared" si="51"/>
        <v>0</v>
      </c>
      <c r="CG68" s="231"/>
      <c r="CH68" s="229"/>
      <c r="CI68" s="229"/>
      <c r="CJ68" s="230">
        <f t="shared" si="52"/>
        <v>0</v>
      </c>
      <c r="CK68" s="228"/>
      <c r="CL68" s="229"/>
      <c r="CM68" s="229"/>
      <c r="CN68" s="230">
        <f t="shared" si="53"/>
        <v>0</v>
      </c>
      <c r="CO68" s="232"/>
      <c r="CP68" s="229"/>
      <c r="CQ68" s="229"/>
      <c r="CR68" s="230">
        <f t="shared" si="54"/>
        <v>0</v>
      </c>
      <c r="CS68" s="231"/>
      <c r="CT68" s="229"/>
      <c r="CU68" s="229"/>
      <c r="CV68" s="230">
        <f t="shared" si="55"/>
        <v>0</v>
      </c>
      <c r="CW68" s="228"/>
      <c r="CX68" s="229"/>
      <c r="CY68" s="229"/>
      <c r="CZ68" s="234">
        <f t="shared" si="56"/>
        <v>0</v>
      </c>
      <c r="DA68" s="232"/>
      <c r="DB68" s="229"/>
      <c r="DC68" s="229"/>
      <c r="DD68" s="230">
        <f t="shared" si="57"/>
        <v>0</v>
      </c>
      <c r="DE68" s="236">
        <f t="shared" si="58"/>
        <v>0</v>
      </c>
      <c r="DF68" s="238">
        <f t="shared" si="59"/>
        <v>0</v>
      </c>
      <c r="DG68" s="236">
        <f t="shared" si="60"/>
        <v>0</v>
      </c>
      <c r="DH68" s="236">
        <f t="shared" si="61"/>
        <v>0</v>
      </c>
      <c r="DI68" s="1"/>
    </row>
    <row r="69" spans="1:113" ht="15.75" customHeight="1" x14ac:dyDescent="0.25">
      <c r="A69" s="345" t="s">
        <v>35</v>
      </c>
      <c r="B69" s="342" t="s">
        <v>146</v>
      </c>
      <c r="C69" s="347" t="s">
        <v>147</v>
      </c>
      <c r="D69" s="227" t="s">
        <v>26</v>
      </c>
      <c r="E69" s="228"/>
      <c r="F69" s="229"/>
      <c r="G69" s="229"/>
      <c r="H69" s="230">
        <f t="shared" si="32"/>
        <v>0</v>
      </c>
      <c r="I69" s="231"/>
      <c r="J69" s="229"/>
      <c r="K69" s="229"/>
      <c r="L69" s="230">
        <f t="shared" si="33"/>
        <v>0</v>
      </c>
      <c r="M69" s="229"/>
      <c r="N69" s="229"/>
      <c r="O69" s="229"/>
      <c r="P69" s="230">
        <f t="shared" si="34"/>
        <v>0</v>
      </c>
      <c r="Q69" s="228"/>
      <c r="R69" s="229"/>
      <c r="S69" s="229"/>
      <c r="T69" s="230">
        <f t="shared" si="35"/>
        <v>0</v>
      </c>
      <c r="U69" s="232"/>
      <c r="V69" s="229"/>
      <c r="W69" s="229"/>
      <c r="X69" s="230">
        <f t="shared" si="36"/>
        <v>0</v>
      </c>
      <c r="Y69" s="231"/>
      <c r="Z69" s="229"/>
      <c r="AA69" s="229"/>
      <c r="AB69" s="230">
        <f t="shared" si="37"/>
        <v>0</v>
      </c>
      <c r="AC69" s="228"/>
      <c r="AD69" s="229"/>
      <c r="AE69" s="229"/>
      <c r="AF69" s="230">
        <f t="shared" si="38"/>
        <v>0</v>
      </c>
      <c r="AG69" s="232"/>
      <c r="AH69" s="229"/>
      <c r="AI69" s="229"/>
      <c r="AJ69" s="230">
        <f t="shared" si="39"/>
        <v>0</v>
      </c>
      <c r="AK69" s="231"/>
      <c r="AL69" s="229"/>
      <c r="AM69" s="229"/>
      <c r="AN69" s="230">
        <f t="shared" si="40"/>
        <v>0</v>
      </c>
      <c r="AO69" s="228"/>
      <c r="AP69" s="229"/>
      <c r="AQ69" s="229"/>
      <c r="AR69" s="230">
        <f t="shared" si="41"/>
        <v>0</v>
      </c>
      <c r="AS69" s="232"/>
      <c r="AT69" s="229"/>
      <c r="AU69" s="229"/>
      <c r="AV69" s="230">
        <f t="shared" si="42"/>
        <v>0</v>
      </c>
      <c r="AW69" s="231"/>
      <c r="AX69" s="229"/>
      <c r="AY69" s="229"/>
      <c r="AZ69" s="230">
        <f t="shared" si="43"/>
        <v>0</v>
      </c>
      <c r="BA69" s="228"/>
      <c r="BB69" s="229"/>
      <c r="BC69" s="229"/>
      <c r="BD69" s="230">
        <f t="shared" si="44"/>
        <v>0</v>
      </c>
      <c r="BE69" s="231"/>
      <c r="BF69" s="229"/>
      <c r="BG69" s="229"/>
      <c r="BH69" s="230">
        <f t="shared" si="45"/>
        <v>0</v>
      </c>
      <c r="BI69" s="228"/>
      <c r="BJ69" s="229"/>
      <c r="BK69" s="229"/>
      <c r="BL69" s="230">
        <f t="shared" si="46"/>
        <v>0</v>
      </c>
      <c r="BM69" s="231"/>
      <c r="BN69" s="229"/>
      <c r="BO69" s="229"/>
      <c r="BP69" s="230">
        <f t="shared" si="47"/>
        <v>0</v>
      </c>
      <c r="BQ69" s="228"/>
      <c r="BR69" s="229"/>
      <c r="BS69" s="229"/>
      <c r="BT69" s="230">
        <f t="shared" si="48"/>
        <v>0</v>
      </c>
      <c r="BU69" s="231"/>
      <c r="BV69" s="229"/>
      <c r="BW69" s="229"/>
      <c r="BX69" s="233">
        <f t="shared" si="49"/>
        <v>0</v>
      </c>
      <c r="BY69" s="228"/>
      <c r="BZ69" s="229"/>
      <c r="CA69" s="229"/>
      <c r="CB69" s="230">
        <f t="shared" si="50"/>
        <v>0</v>
      </c>
      <c r="CC69" s="232"/>
      <c r="CD69" s="229"/>
      <c r="CE69" s="229"/>
      <c r="CF69" s="230">
        <f t="shared" si="51"/>
        <v>0</v>
      </c>
      <c r="CG69" s="231"/>
      <c r="CH69" s="229"/>
      <c r="CI69" s="229"/>
      <c r="CJ69" s="230">
        <f t="shared" si="52"/>
        <v>0</v>
      </c>
      <c r="CK69" s="228"/>
      <c r="CL69" s="229"/>
      <c r="CM69" s="229"/>
      <c r="CN69" s="230">
        <f t="shared" si="53"/>
        <v>0</v>
      </c>
      <c r="CO69" s="232"/>
      <c r="CP69" s="229"/>
      <c r="CQ69" s="229"/>
      <c r="CR69" s="230">
        <f t="shared" si="54"/>
        <v>0</v>
      </c>
      <c r="CS69" s="231"/>
      <c r="CT69" s="229"/>
      <c r="CU69" s="229"/>
      <c r="CV69" s="230">
        <f t="shared" si="55"/>
        <v>0</v>
      </c>
      <c r="CW69" s="228"/>
      <c r="CX69" s="229"/>
      <c r="CY69" s="229"/>
      <c r="CZ69" s="234">
        <f t="shared" si="56"/>
        <v>0</v>
      </c>
      <c r="DA69" s="232"/>
      <c r="DB69" s="229"/>
      <c r="DC69" s="229"/>
      <c r="DD69" s="230">
        <f t="shared" si="57"/>
        <v>0</v>
      </c>
      <c r="DE69" s="238">
        <f t="shared" si="58"/>
        <v>0</v>
      </c>
      <c r="DF69" s="238">
        <f t="shared" si="59"/>
        <v>0</v>
      </c>
      <c r="DG69" s="236">
        <f t="shared" si="60"/>
        <v>0</v>
      </c>
      <c r="DH69" s="236">
        <f t="shared" si="61"/>
        <v>0</v>
      </c>
      <c r="DI69" s="1"/>
    </row>
    <row r="70" spans="1:113" ht="15.75" customHeight="1" x14ac:dyDescent="0.25">
      <c r="A70" s="346"/>
      <c r="B70" s="343"/>
      <c r="C70" s="348"/>
      <c r="D70" s="237" t="s">
        <v>27</v>
      </c>
      <c r="E70" s="228"/>
      <c r="F70" s="229"/>
      <c r="G70" s="229"/>
      <c r="H70" s="230">
        <f t="shared" si="32"/>
        <v>0</v>
      </c>
      <c r="I70" s="231"/>
      <c r="J70" s="229"/>
      <c r="K70" s="229"/>
      <c r="L70" s="230">
        <f t="shared" si="33"/>
        <v>0</v>
      </c>
      <c r="M70" s="229"/>
      <c r="N70" s="229"/>
      <c r="O70" s="229"/>
      <c r="P70" s="230">
        <f t="shared" si="34"/>
        <v>0</v>
      </c>
      <c r="Q70" s="228"/>
      <c r="R70" s="229"/>
      <c r="S70" s="229"/>
      <c r="T70" s="230">
        <f t="shared" si="35"/>
        <v>0</v>
      </c>
      <c r="U70" s="232"/>
      <c r="V70" s="229"/>
      <c r="W70" s="229"/>
      <c r="X70" s="230">
        <f t="shared" si="36"/>
        <v>0</v>
      </c>
      <c r="Y70" s="231"/>
      <c r="Z70" s="229"/>
      <c r="AA70" s="229"/>
      <c r="AB70" s="230">
        <f t="shared" si="37"/>
        <v>0</v>
      </c>
      <c r="AC70" s="228"/>
      <c r="AD70" s="229"/>
      <c r="AE70" s="229"/>
      <c r="AF70" s="230">
        <f t="shared" si="38"/>
        <v>0</v>
      </c>
      <c r="AG70" s="232"/>
      <c r="AH70" s="229"/>
      <c r="AI70" s="229"/>
      <c r="AJ70" s="230">
        <f t="shared" si="39"/>
        <v>0</v>
      </c>
      <c r="AK70" s="231"/>
      <c r="AL70" s="229"/>
      <c r="AM70" s="229"/>
      <c r="AN70" s="230">
        <f t="shared" si="40"/>
        <v>0</v>
      </c>
      <c r="AO70" s="228"/>
      <c r="AP70" s="229"/>
      <c r="AQ70" s="229"/>
      <c r="AR70" s="230">
        <f t="shared" si="41"/>
        <v>0</v>
      </c>
      <c r="AS70" s="232"/>
      <c r="AT70" s="229"/>
      <c r="AU70" s="229"/>
      <c r="AV70" s="230">
        <f t="shared" si="42"/>
        <v>0</v>
      </c>
      <c r="AW70" s="231"/>
      <c r="AX70" s="229"/>
      <c r="AY70" s="229"/>
      <c r="AZ70" s="230">
        <f t="shared" si="43"/>
        <v>0</v>
      </c>
      <c r="BA70" s="228"/>
      <c r="BB70" s="229"/>
      <c r="BC70" s="229"/>
      <c r="BD70" s="230">
        <f t="shared" si="44"/>
        <v>0</v>
      </c>
      <c r="BE70" s="231"/>
      <c r="BF70" s="229"/>
      <c r="BG70" s="229"/>
      <c r="BH70" s="230">
        <f t="shared" si="45"/>
        <v>0</v>
      </c>
      <c r="BI70" s="228"/>
      <c r="BJ70" s="229"/>
      <c r="BK70" s="229"/>
      <c r="BL70" s="230">
        <f t="shared" si="46"/>
        <v>0</v>
      </c>
      <c r="BM70" s="231"/>
      <c r="BN70" s="229"/>
      <c r="BO70" s="229"/>
      <c r="BP70" s="230">
        <f t="shared" si="47"/>
        <v>0</v>
      </c>
      <c r="BQ70" s="228"/>
      <c r="BR70" s="229"/>
      <c r="BS70" s="229"/>
      <c r="BT70" s="230">
        <f t="shared" si="48"/>
        <v>0</v>
      </c>
      <c r="BU70" s="231"/>
      <c r="BV70" s="229"/>
      <c r="BW70" s="229"/>
      <c r="BX70" s="233">
        <f t="shared" si="49"/>
        <v>0</v>
      </c>
      <c r="BY70" s="228"/>
      <c r="BZ70" s="229"/>
      <c r="CA70" s="229"/>
      <c r="CB70" s="230">
        <f t="shared" si="50"/>
        <v>0</v>
      </c>
      <c r="CC70" s="232"/>
      <c r="CD70" s="229"/>
      <c r="CE70" s="229"/>
      <c r="CF70" s="230">
        <f t="shared" si="51"/>
        <v>0</v>
      </c>
      <c r="CG70" s="231"/>
      <c r="CH70" s="229"/>
      <c r="CI70" s="229"/>
      <c r="CJ70" s="230">
        <f t="shared" si="52"/>
        <v>0</v>
      </c>
      <c r="CK70" s="228"/>
      <c r="CL70" s="229"/>
      <c r="CM70" s="229"/>
      <c r="CN70" s="230">
        <f t="shared" si="53"/>
        <v>0</v>
      </c>
      <c r="CO70" s="232"/>
      <c r="CP70" s="229"/>
      <c r="CQ70" s="229"/>
      <c r="CR70" s="230">
        <f t="shared" si="54"/>
        <v>0</v>
      </c>
      <c r="CS70" s="231"/>
      <c r="CT70" s="229"/>
      <c r="CU70" s="229"/>
      <c r="CV70" s="230">
        <f t="shared" si="55"/>
        <v>0</v>
      </c>
      <c r="CW70" s="228"/>
      <c r="CX70" s="229"/>
      <c r="CY70" s="229"/>
      <c r="CZ70" s="234">
        <f t="shared" si="56"/>
        <v>0</v>
      </c>
      <c r="DA70" s="232"/>
      <c r="DB70" s="229"/>
      <c r="DC70" s="229"/>
      <c r="DD70" s="230">
        <f t="shared" si="57"/>
        <v>0</v>
      </c>
      <c r="DE70" s="236">
        <f t="shared" si="58"/>
        <v>0</v>
      </c>
      <c r="DF70" s="238">
        <f t="shared" si="59"/>
        <v>0</v>
      </c>
      <c r="DG70" s="236">
        <f t="shared" si="60"/>
        <v>0</v>
      </c>
      <c r="DH70" s="236">
        <f t="shared" si="61"/>
        <v>0</v>
      </c>
      <c r="DI70" s="1"/>
    </row>
    <row r="71" spans="1:113" ht="15.75" customHeight="1" x14ac:dyDescent="0.25">
      <c r="A71" s="345" t="s">
        <v>35</v>
      </c>
      <c r="B71" s="342" t="s">
        <v>148</v>
      </c>
      <c r="C71" s="347" t="s">
        <v>149</v>
      </c>
      <c r="D71" s="227" t="s">
        <v>26</v>
      </c>
      <c r="E71" s="228"/>
      <c r="F71" s="229"/>
      <c r="G71" s="229"/>
      <c r="H71" s="230">
        <f t="shared" si="32"/>
        <v>0</v>
      </c>
      <c r="I71" s="231"/>
      <c r="J71" s="229"/>
      <c r="K71" s="229"/>
      <c r="L71" s="230">
        <f t="shared" si="33"/>
        <v>0</v>
      </c>
      <c r="M71" s="229"/>
      <c r="N71" s="229"/>
      <c r="O71" s="229"/>
      <c r="P71" s="230">
        <f t="shared" si="34"/>
        <v>0</v>
      </c>
      <c r="Q71" s="228"/>
      <c r="R71" s="229"/>
      <c r="S71" s="229"/>
      <c r="T71" s="230">
        <f t="shared" si="35"/>
        <v>0</v>
      </c>
      <c r="U71" s="232"/>
      <c r="V71" s="229"/>
      <c r="W71" s="229"/>
      <c r="X71" s="230">
        <f t="shared" si="36"/>
        <v>0</v>
      </c>
      <c r="Y71" s="231"/>
      <c r="Z71" s="229"/>
      <c r="AA71" s="229"/>
      <c r="AB71" s="230">
        <f t="shared" si="37"/>
        <v>0</v>
      </c>
      <c r="AC71" s="228"/>
      <c r="AD71" s="229"/>
      <c r="AE71" s="229"/>
      <c r="AF71" s="230">
        <f t="shared" si="38"/>
        <v>0</v>
      </c>
      <c r="AG71" s="232"/>
      <c r="AH71" s="229"/>
      <c r="AI71" s="229"/>
      <c r="AJ71" s="230">
        <f t="shared" si="39"/>
        <v>0</v>
      </c>
      <c r="AK71" s="231"/>
      <c r="AL71" s="229"/>
      <c r="AM71" s="229"/>
      <c r="AN71" s="230">
        <f t="shared" si="40"/>
        <v>0</v>
      </c>
      <c r="AO71" s="228"/>
      <c r="AP71" s="229"/>
      <c r="AQ71" s="229"/>
      <c r="AR71" s="230">
        <f t="shared" si="41"/>
        <v>0</v>
      </c>
      <c r="AS71" s="232"/>
      <c r="AT71" s="229"/>
      <c r="AU71" s="229"/>
      <c r="AV71" s="230">
        <f t="shared" si="42"/>
        <v>0</v>
      </c>
      <c r="AW71" s="231"/>
      <c r="AX71" s="229"/>
      <c r="AY71" s="229"/>
      <c r="AZ71" s="230">
        <f t="shared" si="43"/>
        <v>0</v>
      </c>
      <c r="BA71" s="228"/>
      <c r="BB71" s="229"/>
      <c r="BC71" s="229"/>
      <c r="BD71" s="230">
        <f t="shared" si="44"/>
        <v>0</v>
      </c>
      <c r="BE71" s="231"/>
      <c r="BF71" s="229"/>
      <c r="BG71" s="229"/>
      <c r="BH71" s="230">
        <f t="shared" si="45"/>
        <v>0</v>
      </c>
      <c r="BI71" s="228"/>
      <c r="BJ71" s="229"/>
      <c r="BK71" s="229"/>
      <c r="BL71" s="230">
        <f t="shared" si="46"/>
        <v>0</v>
      </c>
      <c r="BM71" s="231"/>
      <c r="BN71" s="229"/>
      <c r="BO71" s="229"/>
      <c r="BP71" s="230">
        <f t="shared" si="47"/>
        <v>0</v>
      </c>
      <c r="BQ71" s="228"/>
      <c r="BR71" s="229"/>
      <c r="BS71" s="229"/>
      <c r="BT71" s="230">
        <f t="shared" si="48"/>
        <v>0</v>
      </c>
      <c r="BU71" s="231"/>
      <c r="BV71" s="229"/>
      <c r="BW71" s="229"/>
      <c r="BX71" s="233">
        <f t="shared" si="49"/>
        <v>0</v>
      </c>
      <c r="BY71" s="228"/>
      <c r="BZ71" s="229"/>
      <c r="CA71" s="229"/>
      <c r="CB71" s="230">
        <f t="shared" si="50"/>
        <v>0</v>
      </c>
      <c r="CC71" s="232"/>
      <c r="CD71" s="229"/>
      <c r="CE71" s="229"/>
      <c r="CF71" s="230">
        <f t="shared" si="51"/>
        <v>0</v>
      </c>
      <c r="CG71" s="231"/>
      <c r="CH71" s="229"/>
      <c r="CI71" s="229"/>
      <c r="CJ71" s="230">
        <f t="shared" si="52"/>
        <v>0</v>
      </c>
      <c r="CK71" s="228"/>
      <c r="CL71" s="229"/>
      <c r="CM71" s="229"/>
      <c r="CN71" s="230">
        <f t="shared" si="53"/>
        <v>0</v>
      </c>
      <c r="CO71" s="232"/>
      <c r="CP71" s="229"/>
      <c r="CQ71" s="229"/>
      <c r="CR71" s="230">
        <f t="shared" si="54"/>
        <v>0</v>
      </c>
      <c r="CS71" s="231"/>
      <c r="CT71" s="229"/>
      <c r="CU71" s="229"/>
      <c r="CV71" s="230">
        <f t="shared" si="55"/>
        <v>0</v>
      </c>
      <c r="CW71" s="228"/>
      <c r="CX71" s="229"/>
      <c r="CY71" s="229"/>
      <c r="CZ71" s="234">
        <f t="shared" si="56"/>
        <v>0</v>
      </c>
      <c r="DA71" s="232"/>
      <c r="DB71" s="229"/>
      <c r="DC71" s="229"/>
      <c r="DD71" s="230">
        <f t="shared" si="57"/>
        <v>0</v>
      </c>
      <c r="DE71" s="238">
        <f t="shared" si="58"/>
        <v>0</v>
      </c>
      <c r="DF71" s="238">
        <f t="shared" si="59"/>
        <v>0</v>
      </c>
      <c r="DG71" s="236">
        <f t="shared" si="60"/>
        <v>0</v>
      </c>
      <c r="DH71" s="236">
        <f t="shared" si="61"/>
        <v>0</v>
      </c>
      <c r="DI71" s="1"/>
    </row>
    <row r="72" spans="1:113" ht="15.75" customHeight="1" x14ac:dyDescent="0.25">
      <c r="A72" s="346"/>
      <c r="B72" s="343"/>
      <c r="C72" s="348"/>
      <c r="D72" s="237" t="s">
        <v>27</v>
      </c>
      <c r="E72" s="228"/>
      <c r="F72" s="229"/>
      <c r="G72" s="229"/>
      <c r="H72" s="230">
        <f t="shared" si="32"/>
        <v>0</v>
      </c>
      <c r="I72" s="231"/>
      <c r="J72" s="229"/>
      <c r="K72" s="229"/>
      <c r="L72" s="230">
        <f t="shared" si="33"/>
        <v>0</v>
      </c>
      <c r="M72" s="229"/>
      <c r="N72" s="229"/>
      <c r="O72" s="229"/>
      <c r="P72" s="230">
        <f t="shared" si="34"/>
        <v>0</v>
      </c>
      <c r="Q72" s="228"/>
      <c r="R72" s="229"/>
      <c r="S72" s="229"/>
      <c r="T72" s="230">
        <f t="shared" si="35"/>
        <v>0</v>
      </c>
      <c r="U72" s="232"/>
      <c r="V72" s="229"/>
      <c r="W72" s="229"/>
      <c r="X72" s="230">
        <f t="shared" si="36"/>
        <v>0</v>
      </c>
      <c r="Y72" s="231"/>
      <c r="Z72" s="229"/>
      <c r="AA72" s="229"/>
      <c r="AB72" s="230">
        <f t="shared" si="37"/>
        <v>0</v>
      </c>
      <c r="AC72" s="228"/>
      <c r="AD72" s="229"/>
      <c r="AE72" s="229"/>
      <c r="AF72" s="230">
        <f t="shared" si="38"/>
        <v>0</v>
      </c>
      <c r="AG72" s="232"/>
      <c r="AH72" s="229"/>
      <c r="AI72" s="229"/>
      <c r="AJ72" s="230">
        <f t="shared" si="39"/>
        <v>0</v>
      </c>
      <c r="AK72" s="231"/>
      <c r="AL72" s="229"/>
      <c r="AM72" s="229"/>
      <c r="AN72" s="230">
        <f t="shared" si="40"/>
        <v>0</v>
      </c>
      <c r="AO72" s="228"/>
      <c r="AP72" s="229"/>
      <c r="AQ72" s="229"/>
      <c r="AR72" s="230">
        <f t="shared" si="41"/>
        <v>0</v>
      </c>
      <c r="AS72" s="232"/>
      <c r="AT72" s="229"/>
      <c r="AU72" s="229"/>
      <c r="AV72" s="230">
        <f t="shared" si="42"/>
        <v>0</v>
      </c>
      <c r="AW72" s="231"/>
      <c r="AX72" s="229"/>
      <c r="AY72" s="229"/>
      <c r="AZ72" s="230">
        <f t="shared" si="43"/>
        <v>0</v>
      </c>
      <c r="BA72" s="228"/>
      <c r="BB72" s="229"/>
      <c r="BC72" s="229"/>
      <c r="BD72" s="230">
        <f t="shared" si="44"/>
        <v>0</v>
      </c>
      <c r="BE72" s="231"/>
      <c r="BF72" s="229"/>
      <c r="BG72" s="229"/>
      <c r="BH72" s="230">
        <f t="shared" si="45"/>
        <v>0</v>
      </c>
      <c r="BI72" s="228"/>
      <c r="BJ72" s="229"/>
      <c r="BK72" s="229"/>
      <c r="BL72" s="230">
        <f t="shared" si="46"/>
        <v>0</v>
      </c>
      <c r="BM72" s="231"/>
      <c r="BN72" s="229"/>
      <c r="BO72" s="229"/>
      <c r="BP72" s="230">
        <f t="shared" si="47"/>
        <v>0</v>
      </c>
      <c r="BQ72" s="228"/>
      <c r="BR72" s="229"/>
      <c r="BS72" s="229"/>
      <c r="BT72" s="230">
        <f t="shared" si="48"/>
        <v>0</v>
      </c>
      <c r="BU72" s="231"/>
      <c r="BV72" s="229"/>
      <c r="BW72" s="229"/>
      <c r="BX72" s="233">
        <f t="shared" si="49"/>
        <v>0</v>
      </c>
      <c r="BY72" s="228"/>
      <c r="BZ72" s="229"/>
      <c r="CA72" s="229"/>
      <c r="CB72" s="230">
        <f t="shared" si="50"/>
        <v>0</v>
      </c>
      <c r="CC72" s="232"/>
      <c r="CD72" s="229"/>
      <c r="CE72" s="229"/>
      <c r="CF72" s="230">
        <f t="shared" si="51"/>
        <v>0</v>
      </c>
      <c r="CG72" s="231"/>
      <c r="CH72" s="229"/>
      <c r="CI72" s="229"/>
      <c r="CJ72" s="230">
        <f t="shared" si="52"/>
        <v>0</v>
      </c>
      <c r="CK72" s="228"/>
      <c r="CL72" s="229"/>
      <c r="CM72" s="229"/>
      <c r="CN72" s="230">
        <f t="shared" si="53"/>
        <v>0</v>
      </c>
      <c r="CO72" s="232"/>
      <c r="CP72" s="229"/>
      <c r="CQ72" s="229"/>
      <c r="CR72" s="230">
        <f t="shared" si="54"/>
        <v>0</v>
      </c>
      <c r="CS72" s="231"/>
      <c r="CT72" s="229"/>
      <c r="CU72" s="229"/>
      <c r="CV72" s="230">
        <f t="shared" si="55"/>
        <v>0</v>
      </c>
      <c r="CW72" s="228"/>
      <c r="CX72" s="229"/>
      <c r="CY72" s="229"/>
      <c r="CZ72" s="234">
        <f t="shared" si="56"/>
        <v>0</v>
      </c>
      <c r="DA72" s="232"/>
      <c r="DB72" s="229"/>
      <c r="DC72" s="229"/>
      <c r="DD72" s="230">
        <f t="shared" si="57"/>
        <v>0</v>
      </c>
      <c r="DE72" s="236">
        <f t="shared" si="58"/>
        <v>0</v>
      </c>
      <c r="DF72" s="238">
        <f t="shared" si="59"/>
        <v>0</v>
      </c>
      <c r="DG72" s="236">
        <f t="shared" si="60"/>
        <v>0</v>
      </c>
      <c r="DH72" s="236">
        <f t="shared" si="61"/>
        <v>0</v>
      </c>
      <c r="DI72" s="1"/>
    </row>
    <row r="73" spans="1:113" ht="15.75" customHeight="1" x14ac:dyDescent="0.25">
      <c r="A73" s="345" t="s">
        <v>35</v>
      </c>
      <c r="B73" s="342" t="s">
        <v>150</v>
      </c>
      <c r="C73" s="347" t="s">
        <v>245</v>
      </c>
      <c r="D73" s="227" t="s">
        <v>26</v>
      </c>
      <c r="E73" s="228"/>
      <c r="F73" s="229"/>
      <c r="G73" s="229"/>
      <c r="H73" s="230">
        <f t="shared" si="32"/>
        <v>0</v>
      </c>
      <c r="I73" s="231"/>
      <c r="J73" s="229"/>
      <c r="K73" s="229"/>
      <c r="L73" s="230">
        <f t="shared" si="33"/>
        <v>0</v>
      </c>
      <c r="M73" s="229"/>
      <c r="N73" s="229"/>
      <c r="O73" s="229"/>
      <c r="P73" s="230">
        <f t="shared" si="34"/>
        <v>0</v>
      </c>
      <c r="Q73" s="228"/>
      <c r="R73" s="229"/>
      <c r="S73" s="229"/>
      <c r="T73" s="230">
        <f t="shared" si="35"/>
        <v>0</v>
      </c>
      <c r="U73" s="232"/>
      <c r="V73" s="229"/>
      <c r="W73" s="229"/>
      <c r="X73" s="230">
        <f t="shared" si="36"/>
        <v>0</v>
      </c>
      <c r="Y73" s="231"/>
      <c r="Z73" s="229"/>
      <c r="AA73" s="229"/>
      <c r="AB73" s="230">
        <f t="shared" si="37"/>
        <v>0</v>
      </c>
      <c r="AC73" s="228"/>
      <c r="AD73" s="229"/>
      <c r="AE73" s="229"/>
      <c r="AF73" s="230">
        <f t="shared" si="38"/>
        <v>0</v>
      </c>
      <c r="AG73" s="232"/>
      <c r="AH73" s="229"/>
      <c r="AI73" s="229"/>
      <c r="AJ73" s="230">
        <f t="shared" si="39"/>
        <v>0</v>
      </c>
      <c r="AK73" s="231"/>
      <c r="AL73" s="229"/>
      <c r="AM73" s="229"/>
      <c r="AN73" s="230">
        <f t="shared" si="40"/>
        <v>0</v>
      </c>
      <c r="AO73" s="228"/>
      <c r="AP73" s="229"/>
      <c r="AQ73" s="229"/>
      <c r="AR73" s="230">
        <f t="shared" si="41"/>
        <v>0</v>
      </c>
      <c r="AS73" s="232"/>
      <c r="AT73" s="229"/>
      <c r="AU73" s="229"/>
      <c r="AV73" s="230">
        <f t="shared" si="42"/>
        <v>0</v>
      </c>
      <c r="AW73" s="231"/>
      <c r="AX73" s="229"/>
      <c r="AY73" s="229"/>
      <c r="AZ73" s="230">
        <f t="shared" si="43"/>
        <v>0</v>
      </c>
      <c r="BA73" s="228"/>
      <c r="BB73" s="229"/>
      <c r="BC73" s="229"/>
      <c r="BD73" s="230">
        <f t="shared" si="44"/>
        <v>0</v>
      </c>
      <c r="BE73" s="231"/>
      <c r="BF73" s="229"/>
      <c r="BG73" s="229"/>
      <c r="BH73" s="230">
        <f t="shared" si="45"/>
        <v>0</v>
      </c>
      <c r="BI73" s="228"/>
      <c r="BJ73" s="229"/>
      <c r="BK73" s="229"/>
      <c r="BL73" s="230">
        <f t="shared" si="46"/>
        <v>0</v>
      </c>
      <c r="BM73" s="231"/>
      <c r="BN73" s="229"/>
      <c r="BO73" s="229"/>
      <c r="BP73" s="230">
        <f t="shared" si="47"/>
        <v>0</v>
      </c>
      <c r="BQ73" s="228"/>
      <c r="BR73" s="229"/>
      <c r="BS73" s="229"/>
      <c r="BT73" s="230">
        <f t="shared" si="48"/>
        <v>0</v>
      </c>
      <c r="BU73" s="231"/>
      <c r="BV73" s="229"/>
      <c r="BW73" s="229"/>
      <c r="BX73" s="233">
        <f t="shared" si="49"/>
        <v>0</v>
      </c>
      <c r="BY73" s="228"/>
      <c r="BZ73" s="229"/>
      <c r="CA73" s="229"/>
      <c r="CB73" s="230">
        <f t="shared" si="50"/>
        <v>0</v>
      </c>
      <c r="CC73" s="232"/>
      <c r="CD73" s="229"/>
      <c r="CE73" s="229"/>
      <c r="CF73" s="230">
        <f t="shared" si="51"/>
        <v>0</v>
      </c>
      <c r="CG73" s="231"/>
      <c r="CH73" s="229"/>
      <c r="CI73" s="229"/>
      <c r="CJ73" s="230">
        <f t="shared" si="52"/>
        <v>0</v>
      </c>
      <c r="CK73" s="228"/>
      <c r="CL73" s="229"/>
      <c r="CM73" s="229"/>
      <c r="CN73" s="230">
        <f t="shared" si="53"/>
        <v>0</v>
      </c>
      <c r="CO73" s="232"/>
      <c r="CP73" s="229"/>
      <c r="CQ73" s="229"/>
      <c r="CR73" s="230">
        <f t="shared" si="54"/>
        <v>0</v>
      </c>
      <c r="CS73" s="231"/>
      <c r="CT73" s="229"/>
      <c r="CU73" s="229"/>
      <c r="CV73" s="230">
        <f t="shared" si="55"/>
        <v>0</v>
      </c>
      <c r="CW73" s="228"/>
      <c r="CX73" s="229"/>
      <c r="CY73" s="229"/>
      <c r="CZ73" s="234">
        <f t="shared" si="56"/>
        <v>0</v>
      </c>
      <c r="DA73" s="232"/>
      <c r="DB73" s="229"/>
      <c r="DC73" s="229"/>
      <c r="DD73" s="230">
        <f t="shared" si="57"/>
        <v>0</v>
      </c>
      <c r="DE73" s="238">
        <f t="shared" si="58"/>
        <v>0</v>
      </c>
      <c r="DF73" s="238">
        <f t="shared" si="59"/>
        <v>0</v>
      </c>
      <c r="DG73" s="236">
        <f t="shared" si="60"/>
        <v>0</v>
      </c>
      <c r="DH73" s="236">
        <f t="shared" si="61"/>
        <v>0</v>
      </c>
      <c r="DI73" s="1"/>
    </row>
    <row r="74" spans="1:113" ht="15.75" customHeight="1" x14ac:dyDescent="0.25">
      <c r="A74" s="346"/>
      <c r="B74" s="343"/>
      <c r="C74" s="348"/>
      <c r="D74" s="237" t="s">
        <v>27</v>
      </c>
      <c r="E74" s="228"/>
      <c r="F74" s="229"/>
      <c r="G74" s="229"/>
      <c r="H74" s="230">
        <f t="shared" si="32"/>
        <v>0</v>
      </c>
      <c r="I74" s="231"/>
      <c r="J74" s="229"/>
      <c r="K74" s="229"/>
      <c r="L74" s="230">
        <f t="shared" si="33"/>
        <v>0</v>
      </c>
      <c r="M74" s="229"/>
      <c r="N74" s="229"/>
      <c r="O74" s="229"/>
      <c r="P74" s="230">
        <f t="shared" si="34"/>
        <v>0</v>
      </c>
      <c r="Q74" s="228"/>
      <c r="R74" s="229"/>
      <c r="S74" s="229"/>
      <c r="T74" s="230">
        <f t="shared" si="35"/>
        <v>0</v>
      </c>
      <c r="U74" s="232"/>
      <c r="V74" s="229"/>
      <c r="W74" s="229"/>
      <c r="X74" s="230">
        <f t="shared" si="36"/>
        <v>0</v>
      </c>
      <c r="Y74" s="231"/>
      <c r="Z74" s="229"/>
      <c r="AA74" s="229"/>
      <c r="AB74" s="230">
        <f t="shared" si="37"/>
        <v>0</v>
      </c>
      <c r="AC74" s="228"/>
      <c r="AD74" s="229"/>
      <c r="AE74" s="229"/>
      <c r="AF74" s="230">
        <f t="shared" si="38"/>
        <v>0</v>
      </c>
      <c r="AG74" s="232"/>
      <c r="AH74" s="229"/>
      <c r="AI74" s="229"/>
      <c r="AJ74" s="230">
        <f t="shared" si="39"/>
        <v>0</v>
      </c>
      <c r="AK74" s="231"/>
      <c r="AL74" s="229"/>
      <c r="AM74" s="229"/>
      <c r="AN74" s="230">
        <f t="shared" si="40"/>
        <v>0</v>
      </c>
      <c r="AO74" s="228"/>
      <c r="AP74" s="229"/>
      <c r="AQ74" s="229"/>
      <c r="AR74" s="230">
        <f t="shared" si="41"/>
        <v>0</v>
      </c>
      <c r="AS74" s="232"/>
      <c r="AT74" s="229"/>
      <c r="AU74" s="229"/>
      <c r="AV74" s="230">
        <f t="shared" si="42"/>
        <v>0</v>
      </c>
      <c r="AW74" s="231"/>
      <c r="AX74" s="229"/>
      <c r="AY74" s="229"/>
      <c r="AZ74" s="230">
        <f t="shared" si="43"/>
        <v>0</v>
      </c>
      <c r="BA74" s="228"/>
      <c r="BB74" s="229"/>
      <c r="BC74" s="229"/>
      <c r="BD74" s="230">
        <f t="shared" si="44"/>
        <v>0</v>
      </c>
      <c r="BE74" s="231"/>
      <c r="BF74" s="229"/>
      <c r="BG74" s="229"/>
      <c r="BH74" s="230">
        <f t="shared" si="45"/>
        <v>0</v>
      </c>
      <c r="BI74" s="228"/>
      <c r="BJ74" s="229"/>
      <c r="BK74" s="229"/>
      <c r="BL74" s="230">
        <f t="shared" si="46"/>
        <v>0</v>
      </c>
      <c r="BM74" s="231"/>
      <c r="BN74" s="229"/>
      <c r="BO74" s="229"/>
      <c r="BP74" s="230">
        <f t="shared" si="47"/>
        <v>0</v>
      </c>
      <c r="BQ74" s="228"/>
      <c r="BR74" s="229"/>
      <c r="BS74" s="229"/>
      <c r="BT74" s="230">
        <f t="shared" si="48"/>
        <v>0</v>
      </c>
      <c r="BU74" s="231"/>
      <c r="BV74" s="229"/>
      <c r="BW74" s="229"/>
      <c r="BX74" s="233">
        <f t="shared" si="49"/>
        <v>0</v>
      </c>
      <c r="BY74" s="228"/>
      <c r="BZ74" s="229"/>
      <c r="CA74" s="229"/>
      <c r="CB74" s="230">
        <f t="shared" si="50"/>
        <v>0</v>
      </c>
      <c r="CC74" s="232"/>
      <c r="CD74" s="229"/>
      <c r="CE74" s="229"/>
      <c r="CF74" s="230">
        <f t="shared" si="51"/>
        <v>0</v>
      </c>
      <c r="CG74" s="231"/>
      <c r="CH74" s="229"/>
      <c r="CI74" s="229"/>
      <c r="CJ74" s="230">
        <f t="shared" si="52"/>
        <v>0</v>
      </c>
      <c r="CK74" s="228"/>
      <c r="CL74" s="229"/>
      <c r="CM74" s="229"/>
      <c r="CN74" s="230">
        <f t="shared" si="53"/>
        <v>0</v>
      </c>
      <c r="CO74" s="232"/>
      <c r="CP74" s="229"/>
      <c r="CQ74" s="229"/>
      <c r="CR74" s="230">
        <f t="shared" si="54"/>
        <v>0</v>
      </c>
      <c r="CS74" s="231"/>
      <c r="CT74" s="229"/>
      <c r="CU74" s="229"/>
      <c r="CV74" s="230">
        <f t="shared" si="55"/>
        <v>0</v>
      </c>
      <c r="CW74" s="228"/>
      <c r="CX74" s="229"/>
      <c r="CY74" s="229"/>
      <c r="CZ74" s="234">
        <f t="shared" si="56"/>
        <v>0</v>
      </c>
      <c r="DA74" s="232"/>
      <c r="DB74" s="229"/>
      <c r="DC74" s="229"/>
      <c r="DD74" s="230">
        <f t="shared" si="57"/>
        <v>0</v>
      </c>
      <c r="DE74" s="236">
        <f t="shared" si="58"/>
        <v>0</v>
      </c>
      <c r="DF74" s="238">
        <f t="shared" si="59"/>
        <v>0</v>
      </c>
      <c r="DG74" s="236">
        <f t="shared" si="60"/>
        <v>0</v>
      </c>
      <c r="DH74" s="236">
        <f t="shared" si="61"/>
        <v>0</v>
      </c>
      <c r="DI74" s="1"/>
    </row>
    <row r="75" spans="1:113" ht="15.75" customHeight="1" x14ac:dyDescent="0.25">
      <c r="A75" s="345" t="s">
        <v>35</v>
      </c>
      <c r="B75" s="342" t="s">
        <v>152</v>
      </c>
      <c r="C75" s="347" t="s">
        <v>246</v>
      </c>
      <c r="D75" s="227" t="s">
        <v>26</v>
      </c>
      <c r="E75" s="228"/>
      <c r="F75" s="229"/>
      <c r="G75" s="229"/>
      <c r="H75" s="230">
        <f t="shared" si="32"/>
        <v>0</v>
      </c>
      <c r="I75" s="231"/>
      <c r="J75" s="229"/>
      <c r="K75" s="229"/>
      <c r="L75" s="230">
        <f t="shared" si="33"/>
        <v>0</v>
      </c>
      <c r="M75" s="229"/>
      <c r="N75" s="229"/>
      <c r="O75" s="229"/>
      <c r="P75" s="230">
        <f t="shared" si="34"/>
        <v>0</v>
      </c>
      <c r="Q75" s="228"/>
      <c r="R75" s="229"/>
      <c r="S75" s="229"/>
      <c r="T75" s="230">
        <f t="shared" si="35"/>
        <v>0</v>
      </c>
      <c r="U75" s="232"/>
      <c r="V75" s="229"/>
      <c r="W75" s="229"/>
      <c r="X75" s="230">
        <f t="shared" si="36"/>
        <v>0</v>
      </c>
      <c r="Y75" s="231"/>
      <c r="Z75" s="229"/>
      <c r="AA75" s="229"/>
      <c r="AB75" s="230">
        <f t="shared" si="37"/>
        <v>0</v>
      </c>
      <c r="AC75" s="228"/>
      <c r="AD75" s="229"/>
      <c r="AE75" s="229"/>
      <c r="AF75" s="230">
        <f t="shared" si="38"/>
        <v>0</v>
      </c>
      <c r="AG75" s="232"/>
      <c r="AH75" s="229"/>
      <c r="AI75" s="229"/>
      <c r="AJ75" s="230">
        <f t="shared" si="39"/>
        <v>0</v>
      </c>
      <c r="AK75" s="231"/>
      <c r="AL75" s="229"/>
      <c r="AM75" s="229"/>
      <c r="AN75" s="230">
        <f t="shared" si="40"/>
        <v>0</v>
      </c>
      <c r="AO75" s="228"/>
      <c r="AP75" s="229"/>
      <c r="AQ75" s="229"/>
      <c r="AR75" s="230">
        <f t="shared" si="41"/>
        <v>0</v>
      </c>
      <c r="AS75" s="232"/>
      <c r="AT75" s="229"/>
      <c r="AU75" s="229"/>
      <c r="AV75" s="230">
        <f t="shared" si="42"/>
        <v>0</v>
      </c>
      <c r="AW75" s="231"/>
      <c r="AX75" s="229"/>
      <c r="AY75" s="229"/>
      <c r="AZ75" s="230">
        <f t="shared" si="43"/>
        <v>0</v>
      </c>
      <c r="BA75" s="228"/>
      <c r="BB75" s="229"/>
      <c r="BC75" s="229"/>
      <c r="BD75" s="230">
        <f t="shared" si="44"/>
        <v>0</v>
      </c>
      <c r="BE75" s="231"/>
      <c r="BF75" s="229"/>
      <c r="BG75" s="229"/>
      <c r="BH75" s="230">
        <f t="shared" si="45"/>
        <v>0</v>
      </c>
      <c r="BI75" s="228"/>
      <c r="BJ75" s="229"/>
      <c r="BK75" s="229"/>
      <c r="BL75" s="230">
        <f t="shared" si="46"/>
        <v>0</v>
      </c>
      <c r="BM75" s="231"/>
      <c r="BN75" s="229"/>
      <c r="BO75" s="229"/>
      <c r="BP75" s="230">
        <f t="shared" si="47"/>
        <v>0</v>
      </c>
      <c r="BQ75" s="228"/>
      <c r="BR75" s="229"/>
      <c r="BS75" s="229"/>
      <c r="BT75" s="230">
        <f t="shared" si="48"/>
        <v>0</v>
      </c>
      <c r="BU75" s="231"/>
      <c r="BV75" s="229"/>
      <c r="BW75" s="229"/>
      <c r="BX75" s="233">
        <f t="shared" si="49"/>
        <v>0</v>
      </c>
      <c r="BY75" s="228"/>
      <c r="BZ75" s="229"/>
      <c r="CA75" s="229"/>
      <c r="CB75" s="230">
        <f t="shared" si="50"/>
        <v>0</v>
      </c>
      <c r="CC75" s="232"/>
      <c r="CD75" s="229"/>
      <c r="CE75" s="229"/>
      <c r="CF75" s="230">
        <f t="shared" si="51"/>
        <v>0</v>
      </c>
      <c r="CG75" s="231"/>
      <c r="CH75" s="229"/>
      <c r="CI75" s="229"/>
      <c r="CJ75" s="230">
        <f t="shared" si="52"/>
        <v>0</v>
      </c>
      <c r="CK75" s="228"/>
      <c r="CL75" s="229"/>
      <c r="CM75" s="229"/>
      <c r="CN75" s="230">
        <f t="shared" si="53"/>
        <v>0</v>
      </c>
      <c r="CO75" s="232"/>
      <c r="CP75" s="229"/>
      <c r="CQ75" s="229"/>
      <c r="CR75" s="230">
        <f t="shared" si="54"/>
        <v>0</v>
      </c>
      <c r="CS75" s="231"/>
      <c r="CT75" s="229"/>
      <c r="CU75" s="229"/>
      <c r="CV75" s="230">
        <f t="shared" si="55"/>
        <v>0</v>
      </c>
      <c r="CW75" s="228"/>
      <c r="CX75" s="229"/>
      <c r="CY75" s="229"/>
      <c r="CZ75" s="234">
        <f t="shared" si="56"/>
        <v>0</v>
      </c>
      <c r="DA75" s="232"/>
      <c r="DB75" s="229"/>
      <c r="DC75" s="229"/>
      <c r="DD75" s="230">
        <f t="shared" si="57"/>
        <v>0</v>
      </c>
      <c r="DE75" s="238">
        <f t="shared" si="58"/>
        <v>0</v>
      </c>
      <c r="DF75" s="238">
        <f t="shared" si="59"/>
        <v>0</v>
      </c>
      <c r="DG75" s="236">
        <f t="shared" si="60"/>
        <v>0</v>
      </c>
      <c r="DH75" s="236">
        <f t="shared" si="61"/>
        <v>0</v>
      </c>
      <c r="DI75" s="1"/>
    </row>
    <row r="76" spans="1:113" ht="15.75" customHeight="1" x14ac:dyDescent="0.25">
      <c r="A76" s="346"/>
      <c r="B76" s="343"/>
      <c r="C76" s="348"/>
      <c r="D76" s="237" t="s">
        <v>27</v>
      </c>
      <c r="E76" s="228"/>
      <c r="F76" s="229"/>
      <c r="G76" s="229"/>
      <c r="H76" s="230">
        <f t="shared" si="32"/>
        <v>0</v>
      </c>
      <c r="I76" s="231"/>
      <c r="J76" s="229"/>
      <c r="K76" s="229"/>
      <c r="L76" s="230">
        <f t="shared" si="33"/>
        <v>0</v>
      </c>
      <c r="M76" s="229"/>
      <c r="N76" s="229"/>
      <c r="O76" s="229"/>
      <c r="P76" s="230">
        <f t="shared" si="34"/>
        <v>0</v>
      </c>
      <c r="Q76" s="228"/>
      <c r="R76" s="229"/>
      <c r="S76" s="229"/>
      <c r="T76" s="230">
        <f t="shared" si="35"/>
        <v>0</v>
      </c>
      <c r="U76" s="232"/>
      <c r="V76" s="229"/>
      <c r="W76" s="229"/>
      <c r="X76" s="230">
        <f t="shared" si="36"/>
        <v>0</v>
      </c>
      <c r="Y76" s="231"/>
      <c r="Z76" s="229"/>
      <c r="AA76" s="229"/>
      <c r="AB76" s="230">
        <f t="shared" si="37"/>
        <v>0</v>
      </c>
      <c r="AC76" s="228"/>
      <c r="AD76" s="229"/>
      <c r="AE76" s="229"/>
      <c r="AF76" s="230">
        <f t="shared" si="38"/>
        <v>0</v>
      </c>
      <c r="AG76" s="232"/>
      <c r="AH76" s="229"/>
      <c r="AI76" s="229"/>
      <c r="AJ76" s="230">
        <f t="shared" si="39"/>
        <v>0</v>
      </c>
      <c r="AK76" s="231"/>
      <c r="AL76" s="229"/>
      <c r="AM76" s="229"/>
      <c r="AN76" s="230">
        <f t="shared" si="40"/>
        <v>0</v>
      </c>
      <c r="AO76" s="228"/>
      <c r="AP76" s="229"/>
      <c r="AQ76" s="229"/>
      <c r="AR76" s="230">
        <f t="shared" si="41"/>
        <v>0</v>
      </c>
      <c r="AS76" s="232"/>
      <c r="AT76" s="229"/>
      <c r="AU76" s="229"/>
      <c r="AV76" s="230">
        <f t="shared" si="42"/>
        <v>0</v>
      </c>
      <c r="AW76" s="231"/>
      <c r="AX76" s="229"/>
      <c r="AY76" s="229"/>
      <c r="AZ76" s="230">
        <f t="shared" si="43"/>
        <v>0</v>
      </c>
      <c r="BA76" s="228"/>
      <c r="BB76" s="229"/>
      <c r="BC76" s="229"/>
      <c r="BD76" s="230">
        <f t="shared" si="44"/>
        <v>0</v>
      </c>
      <c r="BE76" s="231"/>
      <c r="BF76" s="229"/>
      <c r="BG76" s="229"/>
      <c r="BH76" s="230">
        <f t="shared" si="45"/>
        <v>0</v>
      </c>
      <c r="BI76" s="228"/>
      <c r="BJ76" s="229"/>
      <c r="BK76" s="229"/>
      <c r="BL76" s="230">
        <f t="shared" si="46"/>
        <v>0</v>
      </c>
      <c r="BM76" s="231"/>
      <c r="BN76" s="229"/>
      <c r="BO76" s="229"/>
      <c r="BP76" s="230">
        <f t="shared" si="47"/>
        <v>0</v>
      </c>
      <c r="BQ76" s="228"/>
      <c r="BR76" s="229"/>
      <c r="BS76" s="229"/>
      <c r="BT76" s="230">
        <f t="shared" si="48"/>
        <v>0</v>
      </c>
      <c r="BU76" s="231"/>
      <c r="BV76" s="229"/>
      <c r="BW76" s="229"/>
      <c r="BX76" s="233">
        <f t="shared" si="49"/>
        <v>0</v>
      </c>
      <c r="BY76" s="228"/>
      <c r="BZ76" s="229"/>
      <c r="CA76" s="229"/>
      <c r="CB76" s="230">
        <f t="shared" si="50"/>
        <v>0</v>
      </c>
      <c r="CC76" s="232"/>
      <c r="CD76" s="229"/>
      <c r="CE76" s="229"/>
      <c r="CF76" s="230">
        <f t="shared" si="51"/>
        <v>0</v>
      </c>
      <c r="CG76" s="231"/>
      <c r="CH76" s="229"/>
      <c r="CI76" s="229"/>
      <c r="CJ76" s="230">
        <f t="shared" si="52"/>
        <v>0</v>
      </c>
      <c r="CK76" s="228"/>
      <c r="CL76" s="229"/>
      <c r="CM76" s="229"/>
      <c r="CN76" s="230">
        <f t="shared" si="53"/>
        <v>0</v>
      </c>
      <c r="CO76" s="232"/>
      <c r="CP76" s="229"/>
      <c r="CQ76" s="229"/>
      <c r="CR76" s="230">
        <f t="shared" si="54"/>
        <v>0</v>
      </c>
      <c r="CS76" s="231"/>
      <c r="CT76" s="229"/>
      <c r="CU76" s="229"/>
      <c r="CV76" s="230">
        <f t="shared" si="55"/>
        <v>0</v>
      </c>
      <c r="CW76" s="228"/>
      <c r="CX76" s="229"/>
      <c r="CY76" s="229"/>
      <c r="CZ76" s="234">
        <f t="shared" si="56"/>
        <v>0</v>
      </c>
      <c r="DA76" s="232"/>
      <c r="DB76" s="229"/>
      <c r="DC76" s="229"/>
      <c r="DD76" s="230">
        <f t="shared" si="57"/>
        <v>0</v>
      </c>
      <c r="DE76" s="236">
        <f t="shared" si="58"/>
        <v>0</v>
      </c>
      <c r="DF76" s="238">
        <f t="shared" si="59"/>
        <v>0</v>
      </c>
      <c r="DG76" s="236">
        <f t="shared" si="60"/>
        <v>0</v>
      </c>
      <c r="DH76" s="236">
        <f t="shared" si="61"/>
        <v>0</v>
      </c>
      <c r="DI76" s="1"/>
    </row>
    <row r="77" spans="1:113" ht="15.75" customHeight="1" x14ac:dyDescent="0.25">
      <c r="A77" s="345" t="s">
        <v>35</v>
      </c>
      <c r="B77" s="342" t="s">
        <v>154</v>
      </c>
      <c r="C77" s="347" t="s">
        <v>135</v>
      </c>
      <c r="D77" s="227" t="s">
        <v>26</v>
      </c>
      <c r="E77" s="228"/>
      <c r="F77" s="229"/>
      <c r="G77" s="229"/>
      <c r="H77" s="230">
        <f t="shared" si="32"/>
        <v>0</v>
      </c>
      <c r="I77" s="231"/>
      <c r="J77" s="229"/>
      <c r="K77" s="229"/>
      <c r="L77" s="230">
        <f t="shared" si="33"/>
        <v>0</v>
      </c>
      <c r="M77" s="229"/>
      <c r="N77" s="229"/>
      <c r="O77" s="229"/>
      <c r="P77" s="230">
        <f t="shared" si="34"/>
        <v>0</v>
      </c>
      <c r="Q77" s="228"/>
      <c r="R77" s="229"/>
      <c r="S77" s="229"/>
      <c r="T77" s="230">
        <f t="shared" si="35"/>
        <v>0</v>
      </c>
      <c r="U77" s="232"/>
      <c r="V77" s="229"/>
      <c r="W77" s="229"/>
      <c r="X77" s="230">
        <f t="shared" si="36"/>
        <v>0</v>
      </c>
      <c r="Y77" s="231"/>
      <c r="Z77" s="229"/>
      <c r="AA77" s="229"/>
      <c r="AB77" s="230">
        <f t="shared" si="37"/>
        <v>0</v>
      </c>
      <c r="AC77" s="228"/>
      <c r="AD77" s="229"/>
      <c r="AE77" s="229"/>
      <c r="AF77" s="230">
        <f t="shared" si="38"/>
        <v>0</v>
      </c>
      <c r="AG77" s="232"/>
      <c r="AH77" s="229"/>
      <c r="AI77" s="229"/>
      <c r="AJ77" s="230">
        <f t="shared" si="39"/>
        <v>0</v>
      </c>
      <c r="AK77" s="231"/>
      <c r="AL77" s="229"/>
      <c r="AM77" s="229"/>
      <c r="AN77" s="230">
        <f t="shared" si="40"/>
        <v>0</v>
      </c>
      <c r="AO77" s="228"/>
      <c r="AP77" s="229"/>
      <c r="AQ77" s="229"/>
      <c r="AR77" s="230">
        <f t="shared" si="41"/>
        <v>0</v>
      </c>
      <c r="AS77" s="232"/>
      <c r="AT77" s="229"/>
      <c r="AU77" s="229"/>
      <c r="AV77" s="230">
        <f t="shared" si="42"/>
        <v>0</v>
      </c>
      <c r="AW77" s="231"/>
      <c r="AX77" s="229"/>
      <c r="AY77" s="229"/>
      <c r="AZ77" s="230">
        <f t="shared" si="43"/>
        <v>0</v>
      </c>
      <c r="BA77" s="228"/>
      <c r="BB77" s="229"/>
      <c r="BC77" s="229"/>
      <c r="BD77" s="230">
        <f t="shared" si="44"/>
        <v>0</v>
      </c>
      <c r="BE77" s="231"/>
      <c r="BF77" s="229"/>
      <c r="BG77" s="229"/>
      <c r="BH77" s="230">
        <f t="shared" si="45"/>
        <v>0</v>
      </c>
      <c r="BI77" s="228"/>
      <c r="BJ77" s="229"/>
      <c r="BK77" s="229"/>
      <c r="BL77" s="230">
        <f t="shared" si="46"/>
        <v>0</v>
      </c>
      <c r="BM77" s="231"/>
      <c r="BN77" s="229"/>
      <c r="BO77" s="229"/>
      <c r="BP77" s="230">
        <f t="shared" si="47"/>
        <v>0</v>
      </c>
      <c r="BQ77" s="228"/>
      <c r="BR77" s="229"/>
      <c r="BS77" s="229"/>
      <c r="BT77" s="230">
        <f t="shared" si="48"/>
        <v>0</v>
      </c>
      <c r="BU77" s="231"/>
      <c r="BV77" s="229"/>
      <c r="BW77" s="229"/>
      <c r="BX77" s="233">
        <f t="shared" si="49"/>
        <v>0</v>
      </c>
      <c r="BY77" s="228"/>
      <c r="BZ77" s="229"/>
      <c r="CA77" s="229"/>
      <c r="CB77" s="230">
        <f t="shared" si="50"/>
        <v>0</v>
      </c>
      <c r="CC77" s="232"/>
      <c r="CD77" s="229"/>
      <c r="CE77" s="229"/>
      <c r="CF77" s="230">
        <f t="shared" si="51"/>
        <v>0</v>
      </c>
      <c r="CG77" s="231"/>
      <c r="CH77" s="229"/>
      <c r="CI77" s="229"/>
      <c r="CJ77" s="230">
        <f t="shared" si="52"/>
        <v>0</v>
      </c>
      <c r="CK77" s="228"/>
      <c r="CL77" s="229"/>
      <c r="CM77" s="229"/>
      <c r="CN77" s="230">
        <f t="shared" si="53"/>
        <v>0</v>
      </c>
      <c r="CO77" s="232"/>
      <c r="CP77" s="229"/>
      <c r="CQ77" s="229"/>
      <c r="CR77" s="230">
        <f t="shared" si="54"/>
        <v>0</v>
      </c>
      <c r="CS77" s="231"/>
      <c r="CT77" s="229"/>
      <c r="CU77" s="229"/>
      <c r="CV77" s="230">
        <f t="shared" si="55"/>
        <v>0</v>
      </c>
      <c r="CW77" s="228"/>
      <c r="CX77" s="229"/>
      <c r="CY77" s="229"/>
      <c r="CZ77" s="234">
        <f t="shared" si="56"/>
        <v>0</v>
      </c>
      <c r="DA77" s="232"/>
      <c r="DB77" s="229"/>
      <c r="DC77" s="229"/>
      <c r="DD77" s="230">
        <f t="shared" si="57"/>
        <v>0</v>
      </c>
      <c r="DE77" s="238">
        <f t="shared" si="58"/>
        <v>0</v>
      </c>
      <c r="DF77" s="238">
        <f t="shared" si="59"/>
        <v>0</v>
      </c>
      <c r="DG77" s="236">
        <f t="shared" si="60"/>
        <v>0</v>
      </c>
      <c r="DH77" s="236">
        <f t="shared" si="61"/>
        <v>0</v>
      </c>
      <c r="DI77" s="1"/>
    </row>
    <row r="78" spans="1:113" ht="15.75" customHeight="1" x14ac:dyDescent="0.25">
      <c r="A78" s="346"/>
      <c r="B78" s="343"/>
      <c r="C78" s="348"/>
      <c r="D78" s="237" t="s">
        <v>27</v>
      </c>
      <c r="E78" s="228"/>
      <c r="F78" s="229"/>
      <c r="G78" s="229"/>
      <c r="H78" s="230">
        <f t="shared" si="32"/>
        <v>0</v>
      </c>
      <c r="I78" s="231"/>
      <c r="J78" s="229"/>
      <c r="K78" s="229"/>
      <c r="L78" s="230">
        <f t="shared" si="33"/>
        <v>0</v>
      </c>
      <c r="M78" s="229"/>
      <c r="N78" s="229"/>
      <c r="O78" s="229"/>
      <c r="P78" s="230">
        <f t="shared" si="34"/>
        <v>0</v>
      </c>
      <c r="Q78" s="228"/>
      <c r="R78" s="229"/>
      <c r="S78" s="229"/>
      <c r="T78" s="230">
        <f t="shared" si="35"/>
        <v>0</v>
      </c>
      <c r="U78" s="232"/>
      <c r="V78" s="229"/>
      <c r="W78" s="229"/>
      <c r="X78" s="230">
        <f t="shared" si="36"/>
        <v>0</v>
      </c>
      <c r="Y78" s="231"/>
      <c r="Z78" s="229"/>
      <c r="AA78" s="229"/>
      <c r="AB78" s="230">
        <f t="shared" si="37"/>
        <v>0</v>
      </c>
      <c r="AC78" s="228"/>
      <c r="AD78" s="229"/>
      <c r="AE78" s="229"/>
      <c r="AF78" s="230">
        <f t="shared" si="38"/>
        <v>0</v>
      </c>
      <c r="AG78" s="232"/>
      <c r="AH78" s="229"/>
      <c r="AI78" s="229"/>
      <c r="AJ78" s="230">
        <f t="shared" si="39"/>
        <v>0</v>
      </c>
      <c r="AK78" s="231"/>
      <c r="AL78" s="229"/>
      <c r="AM78" s="229"/>
      <c r="AN78" s="230">
        <f t="shared" si="40"/>
        <v>0</v>
      </c>
      <c r="AO78" s="228"/>
      <c r="AP78" s="229"/>
      <c r="AQ78" s="229"/>
      <c r="AR78" s="230">
        <f t="shared" si="41"/>
        <v>0</v>
      </c>
      <c r="AS78" s="232"/>
      <c r="AT78" s="229"/>
      <c r="AU78" s="229"/>
      <c r="AV78" s="230">
        <f t="shared" si="42"/>
        <v>0</v>
      </c>
      <c r="AW78" s="231"/>
      <c r="AX78" s="229"/>
      <c r="AY78" s="229"/>
      <c r="AZ78" s="230">
        <f t="shared" si="43"/>
        <v>0</v>
      </c>
      <c r="BA78" s="228"/>
      <c r="BB78" s="229"/>
      <c r="BC78" s="229"/>
      <c r="BD78" s="230">
        <f t="shared" si="44"/>
        <v>0</v>
      </c>
      <c r="BE78" s="231"/>
      <c r="BF78" s="229"/>
      <c r="BG78" s="229"/>
      <c r="BH78" s="230">
        <f t="shared" si="45"/>
        <v>0</v>
      </c>
      <c r="BI78" s="228"/>
      <c r="BJ78" s="229"/>
      <c r="BK78" s="229"/>
      <c r="BL78" s="230">
        <f t="shared" si="46"/>
        <v>0</v>
      </c>
      <c r="BM78" s="231"/>
      <c r="BN78" s="229"/>
      <c r="BO78" s="229"/>
      <c r="BP78" s="230">
        <f t="shared" si="47"/>
        <v>0</v>
      </c>
      <c r="BQ78" s="228"/>
      <c r="BR78" s="229"/>
      <c r="BS78" s="229"/>
      <c r="BT78" s="230">
        <f t="shared" si="48"/>
        <v>0</v>
      </c>
      <c r="BU78" s="231"/>
      <c r="BV78" s="229"/>
      <c r="BW78" s="229"/>
      <c r="BX78" s="233">
        <f t="shared" si="49"/>
        <v>0</v>
      </c>
      <c r="BY78" s="228"/>
      <c r="BZ78" s="229"/>
      <c r="CA78" s="229"/>
      <c r="CB78" s="230">
        <f t="shared" si="50"/>
        <v>0</v>
      </c>
      <c r="CC78" s="232"/>
      <c r="CD78" s="229"/>
      <c r="CE78" s="229"/>
      <c r="CF78" s="230">
        <f t="shared" si="51"/>
        <v>0</v>
      </c>
      <c r="CG78" s="231"/>
      <c r="CH78" s="229"/>
      <c r="CI78" s="229"/>
      <c r="CJ78" s="230">
        <f t="shared" si="52"/>
        <v>0</v>
      </c>
      <c r="CK78" s="228"/>
      <c r="CL78" s="229"/>
      <c r="CM78" s="229"/>
      <c r="CN78" s="230">
        <f t="shared" si="53"/>
        <v>0</v>
      </c>
      <c r="CO78" s="232"/>
      <c r="CP78" s="229"/>
      <c r="CQ78" s="229"/>
      <c r="CR78" s="230">
        <f t="shared" si="54"/>
        <v>0</v>
      </c>
      <c r="CS78" s="231"/>
      <c r="CT78" s="229"/>
      <c r="CU78" s="229"/>
      <c r="CV78" s="230">
        <f t="shared" si="55"/>
        <v>0</v>
      </c>
      <c r="CW78" s="228"/>
      <c r="CX78" s="229"/>
      <c r="CY78" s="229"/>
      <c r="CZ78" s="234">
        <f t="shared" si="56"/>
        <v>0</v>
      </c>
      <c r="DA78" s="232"/>
      <c r="DB78" s="229"/>
      <c r="DC78" s="229"/>
      <c r="DD78" s="230">
        <f t="shared" si="57"/>
        <v>0</v>
      </c>
      <c r="DE78" s="236">
        <f t="shared" si="58"/>
        <v>0</v>
      </c>
      <c r="DF78" s="238">
        <f t="shared" si="59"/>
        <v>0</v>
      </c>
      <c r="DG78" s="236">
        <f t="shared" si="60"/>
        <v>0</v>
      </c>
      <c r="DH78" s="236">
        <f t="shared" si="61"/>
        <v>0</v>
      </c>
      <c r="DI78" s="1"/>
    </row>
    <row r="79" spans="1:113" ht="15.75" customHeight="1" x14ac:dyDescent="0.25">
      <c r="A79" s="345" t="s">
        <v>35</v>
      </c>
      <c r="B79" s="342" t="s">
        <v>155</v>
      </c>
      <c r="C79" s="347" t="s">
        <v>247</v>
      </c>
      <c r="D79" s="227" t="s">
        <v>26</v>
      </c>
      <c r="E79" s="228"/>
      <c r="F79" s="229"/>
      <c r="G79" s="229"/>
      <c r="H79" s="230">
        <f t="shared" si="32"/>
        <v>0</v>
      </c>
      <c r="I79" s="231"/>
      <c r="J79" s="229"/>
      <c r="K79" s="229"/>
      <c r="L79" s="230">
        <f t="shared" si="33"/>
        <v>0</v>
      </c>
      <c r="M79" s="229"/>
      <c r="N79" s="229"/>
      <c r="O79" s="229"/>
      <c r="P79" s="230">
        <f t="shared" si="34"/>
        <v>0</v>
      </c>
      <c r="Q79" s="228"/>
      <c r="R79" s="229"/>
      <c r="S79" s="229"/>
      <c r="T79" s="230">
        <f t="shared" si="35"/>
        <v>0</v>
      </c>
      <c r="U79" s="232"/>
      <c r="V79" s="229"/>
      <c r="W79" s="229"/>
      <c r="X79" s="230">
        <f t="shared" si="36"/>
        <v>0</v>
      </c>
      <c r="Y79" s="231"/>
      <c r="Z79" s="229"/>
      <c r="AA79" s="229"/>
      <c r="AB79" s="230">
        <f t="shared" si="37"/>
        <v>0</v>
      </c>
      <c r="AC79" s="228"/>
      <c r="AD79" s="229"/>
      <c r="AE79" s="229"/>
      <c r="AF79" s="230">
        <f t="shared" si="38"/>
        <v>0</v>
      </c>
      <c r="AG79" s="232"/>
      <c r="AH79" s="229"/>
      <c r="AI79" s="229"/>
      <c r="AJ79" s="230">
        <f t="shared" si="39"/>
        <v>0</v>
      </c>
      <c r="AK79" s="231"/>
      <c r="AL79" s="229"/>
      <c r="AM79" s="229"/>
      <c r="AN79" s="230">
        <f t="shared" si="40"/>
        <v>0</v>
      </c>
      <c r="AO79" s="228"/>
      <c r="AP79" s="229"/>
      <c r="AQ79" s="229"/>
      <c r="AR79" s="230">
        <f t="shared" si="41"/>
        <v>0</v>
      </c>
      <c r="AS79" s="232"/>
      <c r="AT79" s="229"/>
      <c r="AU79" s="229"/>
      <c r="AV79" s="230">
        <f t="shared" si="42"/>
        <v>0</v>
      </c>
      <c r="AW79" s="231"/>
      <c r="AX79" s="229"/>
      <c r="AY79" s="229"/>
      <c r="AZ79" s="230">
        <f t="shared" si="43"/>
        <v>0</v>
      </c>
      <c r="BA79" s="228"/>
      <c r="BB79" s="229"/>
      <c r="BC79" s="229"/>
      <c r="BD79" s="230">
        <f t="shared" si="44"/>
        <v>0</v>
      </c>
      <c r="BE79" s="231"/>
      <c r="BF79" s="229"/>
      <c r="BG79" s="229"/>
      <c r="BH79" s="230">
        <f t="shared" si="45"/>
        <v>0</v>
      </c>
      <c r="BI79" s="228"/>
      <c r="BJ79" s="229"/>
      <c r="BK79" s="229"/>
      <c r="BL79" s="230">
        <f t="shared" si="46"/>
        <v>0</v>
      </c>
      <c r="BM79" s="231"/>
      <c r="BN79" s="229"/>
      <c r="BO79" s="229"/>
      <c r="BP79" s="230">
        <f t="shared" si="47"/>
        <v>0</v>
      </c>
      <c r="BQ79" s="228"/>
      <c r="BR79" s="229"/>
      <c r="BS79" s="229"/>
      <c r="BT79" s="230">
        <f t="shared" si="48"/>
        <v>0</v>
      </c>
      <c r="BU79" s="231"/>
      <c r="BV79" s="229"/>
      <c r="BW79" s="229"/>
      <c r="BX79" s="233">
        <f t="shared" si="49"/>
        <v>0</v>
      </c>
      <c r="BY79" s="228"/>
      <c r="BZ79" s="229"/>
      <c r="CA79" s="229"/>
      <c r="CB79" s="230">
        <f t="shared" si="50"/>
        <v>0</v>
      </c>
      <c r="CC79" s="232"/>
      <c r="CD79" s="229"/>
      <c r="CE79" s="229"/>
      <c r="CF79" s="230">
        <f t="shared" si="51"/>
        <v>0</v>
      </c>
      <c r="CG79" s="231"/>
      <c r="CH79" s="229"/>
      <c r="CI79" s="229"/>
      <c r="CJ79" s="230">
        <f t="shared" si="52"/>
        <v>0</v>
      </c>
      <c r="CK79" s="228"/>
      <c r="CL79" s="229"/>
      <c r="CM79" s="229"/>
      <c r="CN79" s="230">
        <f t="shared" si="53"/>
        <v>0</v>
      </c>
      <c r="CO79" s="232"/>
      <c r="CP79" s="229"/>
      <c r="CQ79" s="229"/>
      <c r="CR79" s="230">
        <f t="shared" si="54"/>
        <v>0</v>
      </c>
      <c r="CS79" s="231"/>
      <c r="CT79" s="229"/>
      <c r="CU79" s="229"/>
      <c r="CV79" s="230">
        <f t="shared" si="55"/>
        <v>0</v>
      </c>
      <c r="CW79" s="228"/>
      <c r="CX79" s="229"/>
      <c r="CY79" s="229"/>
      <c r="CZ79" s="234">
        <f t="shared" si="56"/>
        <v>0</v>
      </c>
      <c r="DA79" s="232"/>
      <c r="DB79" s="229"/>
      <c r="DC79" s="229"/>
      <c r="DD79" s="230">
        <f t="shared" si="57"/>
        <v>0</v>
      </c>
      <c r="DE79" s="238">
        <f t="shared" si="58"/>
        <v>0</v>
      </c>
      <c r="DF79" s="238">
        <f t="shared" si="59"/>
        <v>0</v>
      </c>
      <c r="DG79" s="236">
        <f t="shared" si="60"/>
        <v>0</v>
      </c>
      <c r="DH79" s="236">
        <f t="shared" si="61"/>
        <v>0</v>
      </c>
      <c r="DI79" s="1"/>
    </row>
    <row r="80" spans="1:113" ht="15.75" customHeight="1" x14ac:dyDescent="0.25">
      <c r="A80" s="346"/>
      <c r="B80" s="343"/>
      <c r="C80" s="348"/>
      <c r="D80" s="237" t="s">
        <v>27</v>
      </c>
      <c r="E80" s="228"/>
      <c r="F80" s="229"/>
      <c r="G80" s="229"/>
      <c r="H80" s="230">
        <f t="shared" si="32"/>
        <v>0</v>
      </c>
      <c r="I80" s="231"/>
      <c r="J80" s="229"/>
      <c r="K80" s="229"/>
      <c r="L80" s="230">
        <f t="shared" si="33"/>
        <v>0</v>
      </c>
      <c r="M80" s="229"/>
      <c r="N80" s="229"/>
      <c r="O80" s="229"/>
      <c r="P80" s="230">
        <f t="shared" si="34"/>
        <v>0</v>
      </c>
      <c r="Q80" s="228"/>
      <c r="R80" s="229"/>
      <c r="S80" s="229"/>
      <c r="T80" s="230">
        <f t="shared" si="35"/>
        <v>0</v>
      </c>
      <c r="U80" s="232"/>
      <c r="V80" s="229"/>
      <c r="W80" s="229"/>
      <c r="X80" s="230">
        <f t="shared" si="36"/>
        <v>0</v>
      </c>
      <c r="Y80" s="231"/>
      <c r="Z80" s="229"/>
      <c r="AA80" s="229"/>
      <c r="AB80" s="230">
        <f t="shared" si="37"/>
        <v>0</v>
      </c>
      <c r="AC80" s="228"/>
      <c r="AD80" s="229"/>
      <c r="AE80" s="229"/>
      <c r="AF80" s="230">
        <f t="shared" si="38"/>
        <v>0</v>
      </c>
      <c r="AG80" s="232"/>
      <c r="AH80" s="229"/>
      <c r="AI80" s="229"/>
      <c r="AJ80" s="230">
        <f t="shared" si="39"/>
        <v>0</v>
      </c>
      <c r="AK80" s="231"/>
      <c r="AL80" s="229"/>
      <c r="AM80" s="229"/>
      <c r="AN80" s="230">
        <f t="shared" si="40"/>
        <v>0</v>
      </c>
      <c r="AO80" s="228"/>
      <c r="AP80" s="229"/>
      <c r="AQ80" s="229"/>
      <c r="AR80" s="230">
        <f t="shared" si="41"/>
        <v>0</v>
      </c>
      <c r="AS80" s="232"/>
      <c r="AT80" s="229"/>
      <c r="AU80" s="229"/>
      <c r="AV80" s="230">
        <f t="shared" si="42"/>
        <v>0</v>
      </c>
      <c r="AW80" s="231"/>
      <c r="AX80" s="229"/>
      <c r="AY80" s="229"/>
      <c r="AZ80" s="230">
        <f t="shared" si="43"/>
        <v>0</v>
      </c>
      <c r="BA80" s="228"/>
      <c r="BB80" s="229"/>
      <c r="BC80" s="229"/>
      <c r="BD80" s="230">
        <f t="shared" si="44"/>
        <v>0</v>
      </c>
      <c r="BE80" s="231"/>
      <c r="BF80" s="229"/>
      <c r="BG80" s="229"/>
      <c r="BH80" s="230">
        <f t="shared" si="45"/>
        <v>0</v>
      </c>
      <c r="BI80" s="228"/>
      <c r="BJ80" s="229"/>
      <c r="BK80" s="229"/>
      <c r="BL80" s="230">
        <f t="shared" si="46"/>
        <v>0</v>
      </c>
      <c r="BM80" s="231"/>
      <c r="BN80" s="229"/>
      <c r="BO80" s="229"/>
      <c r="BP80" s="230">
        <f t="shared" si="47"/>
        <v>0</v>
      </c>
      <c r="BQ80" s="228"/>
      <c r="BR80" s="229"/>
      <c r="BS80" s="229"/>
      <c r="BT80" s="230">
        <f t="shared" si="48"/>
        <v>0</v>
      </c>
      <c r="BU80" s="231"/>
      <c r="BV80" s="229"/>
      <c r="BW80" s="229"/>
      <c r="BX80" s="233">
        <f t="shared" si="49"/>
        <v>0</v>
      </c>
      <c r="BY80" s="228"/>
      <c r="BZ80" s="229"/>
      <c r="CA80" s="229"/>
      <c r="CB80" s="230">
        <f t="shared" si="50"/>
        <v>0</v>
      </c>
      <c r="CC80" s="232"/>
      <c r="CD80" s="229"/>
      <c r="CE80" s="229"/>
      <c r="CF80" s="230">
        <f t="shared" si="51"/>
        <v>0</v>
      </c>
      <c r="CG80" s="231"/>
      <c r="CH80" s="229"/>
      <c r="CI80" s="229"/>
      <c r="CJ80" s="230">
        <f t="shared" si="52"/>
        <v>0</v>
      </c>
      <c r="CK80" s="228"/>
      <c r="CL80" s="229"/>
      <c r="CM80" s="229"/>
      <c r="CN80" s="230">
        <f t="shared" si="53"/>
        <v>0</v>
      </c>
      <c r="CO80" s="232"/>
      <c r="CP80" s="229"/>
      <c r="CQ80" s="229"/>
      <c r="CR80" s="230">
        <f t="shared" si="54"/>
        <v>0</v>
      </c>
      <c r="CS80" s="231"/>
      <c r="CT80" s="229"/>
      <c r="CU80" s="229"/>
      <c r="CV80" s="230">
        <f t="shared" si="55"/>
        <v>0</v>
      </c>
      <c r="CW80" s="228"/>
      <c r="CX80" s="229"/>
      <c r="CY80" s="229"/>
      <c r="CZ80" s="234">
        <f t="shared" si="56"/>
        <v>0</v>
      </c>
      <c r="DA80" s="232"/>
      <c r="DB80" s="229"/>
      <c r="DC80" s="229"/>
      <c r="DD80" s="230">
        <f t="shared" si="57"/>
        <v>0</v>
      </c>
      <c r="DE80" s="236">
        <f t="shared" si="58"/>
        <v>0</v>
      </c>
      <c r="DF80" s="238">
        <f t="shared" si="59"/>
        <v>0</v>
      </c>
      <c r="DG80" s="236">
        <f t="shared" si="60"/>
        <v>0</v>
      </c>
      <c r="DH80" s="236">
        <f t="shared" si="61"/>
        <v>0</v>
      </c>
      <c r="DI80" s="1"/>
    </row>
    <row r="81" spans="1:113" ht="15.75" customHeight="1" x14ac:dyDescent="0.25">
      <c r="A81" s="345" t="s">
        <v>35</v>
      </c>
      <c r="B81" s="342" t="s">
        <v>157</v>
      </c>
      <c r="C81" s="347" t="s">
        <v>248</v>
      </c>
      <c r="D81" s="227" t="s">
        <v>26</v>
      </c>
      <c r="E81" s="228"/>
      <c r="F81" s="229"/>
      <c r="G81" s="229"/>
      <c r="H81" s="230">
        <f t="shared" si="32"/>
        <v>0</v>
      </c>
      <c r="I81" s="231"/>
      <c r="J81" s="229"/>
      <c r="K81" s="229"/>
      <c r="L81" s="230">
        <f t="shared" si="33"/>
        <v>0</v>
      </c>
      <c r="M81" s="229"/>
      <c r="N81" s="229"/>
      <c r="O81" s="229"/>
      <c r="P81" s="230">
        <f t="shared" si="34"/>
        <v>0</v>
      </c>
      <c r="Q81" s="228"/>
      <c r="R81" s="229"/>
      <c r="S81" s="229"/>
      <c r="T81" s="230">
        <f t="shared" si="35"/>
        <v>0</v>
      </c>
      <c r="U81" s="232"/>
      <c r="V81" s="229"/>
      <c r="W81" s="229"/>
      <c r="X81" s="230">
        <f t="shared" si="36"/>
        <v>0</v>
      </c>
      <c r="Y81" s="231"/>
      <c r="Z81" s="229"/>
      <c r="AA81" s="229"/>
      <c r="AB81" s="230">
        <f t="shared" si="37"/>
        <v>0</v>
      </c>
      <c r="AC81" s="228"/>
      <c r="AD81" s="229"/>
      <c r="AE81" s="229"/>
      <c r="AF81" s="230">
        <f t="shared" si="38"/>
        <v>0</v>
      </c>
      <c r="AG81" s="232"/>
      <c r="AH81" s="229"/>
      <c r="AI81" s="229"/>
      <c r="AJ81" s="230">
        <f t="shared" si="39"/>
        <v>0</v>
      </c>
      <c r="AK81" s="231"/>
      <c r="AL81" s="229"/>
      <c r="AM81" s="229"/>
      <c r="AN81" s="230">
        <f t="shared" si="40"/>
        <v>0</v>
      </c>
      <c r="AO81" s="228"/>
      <c r="AP81" s="229"/>
      <c r="AQ81" s="229"/>
      <c r="AR81" s="230">
        <f t="shared" si="41"/>
        <v>0</v>
      </c>
      <c r="AS81" s="232"/>
      <c r="AT81" s="229"/>
      <c r="AU81" s="229"/>
      <c r="AV81" s="230">
        <f t="shared" si="42"/>
        <v>0</v>
      </c>
      <c r="AW81" s="231"/>
      <c r="AX81" s="229"/>
      <c r="AY81" s="229"/>
      <c r="AZ81" s="230">
        <f t="shared" si="43"/>
        <v>0</v>
      </c>
      <c r="BA81" s="228"/>
      <c r="BB81" s="229"/>
      <c r="BC81" s="229"/>
      <c r="BD81" s="230">
        <f t="shared" si="44"/>
        <v>0</v>
      </c>
      <c r="BE81" s="231"/>
      <c r="BF81" s="229"/>
      <c r="BG81" s="229"/>
      <c r="BH81" s="230">
        <f t="shared" si="45"/>
        <v>0</v>
      </c>
      <c r="BI81" s="228"/>
      <c r="BJ81" s="229"/>
      <c r="BK81" s="229"/>
      <c r="BL81" s="230">
        <f t="shared" si="46"/>
        <v>0</v>
      </c>
      <c r="BM81" s="231"/>
      <c r="BN81" s="229"/>
      <c r="BO81" s="229"/>
      <c r="BP81" s="230">
        <f t="shared" si="47"/>
        <v>0</v>
      </c>
      <c r="BQ81" s="228"/>
      <c r="BR81" s="229"/>
      <c r="BS81" s="229"/>
      <c r="BT81" s="230">
        <f t="shared" si="48"/>
        <v>0</v>
      </c>
      <c r="BU81" s="231"/>
      <c r="BV81" s="229"/>
      <c r="BW81" s="229"/>
      <c r="BX81" s="233">
        <f t="shared" si="49"/>
        <v>0</v>
      </c>
      <c r="BY81" s="228"/>
      <c r="BZ81" s="229"/>
      <c r="CA81" s="229"/>
      <c r="CB81" s="230">
        <f t="shared" si="50"/>
        <v>0</v>
      </c>
      <c r="CC81" s="232"/>
      <c r="CD81" s="229"/>
      <c r="CE81" s="229"/>
      <c r="CF81" s="230">
        <f t="shared" si="51"/>
        <v>0</v>
      </c>
      <c r="CG81" s="231"/>
      <c r="CH81" s="229"/>
      <c r="CI81" s="229"/>
      <c r="CJ81" s="230">
        <f t="shared" si="52"/>
        <v>0</v>
      </c>
      <c r="CK81" s="228"/>
      <c r="CL81" s="229"/>
      <c r="CM81" s="229"/>
      <c r="CN81" s="230">
        <f t="shared" si="53"/>
        <v>0</v>
      </c>
      <c r="CO81" s="232"/>
      <c r="CP81" s="229"/>
      <c r="CQ81" s="229"/>
      <c r="CR81" s="230">
        <f t="shared" si="54"/>
        <v>0</v>
      </c>
      <c r="CS81" s="231"/>
      <c r="CT81" s="229"/>
      <c r="CU81" s="229"/>
      <c r="CV81" s="230">
        <f t="shared" si="55"/>
        <v>0</v>
      </c>
      <c r="CW81" s="228"/>
      <c r="CX81" s="229"/>
      <c r="CY81" s="229"/>
      <c r="CZ81" s="234">
        <f t="shared" si="56"/>
        <v>0</v>
      </c>
      <c r="DA81" s="232"/>
      <c r="DB81" s="229"/>
      <c r="DC81" s="229"/>
      <c r="DD81" s="230">
        <f t="shared" si="57"/>
        <v>0</v>
      </c>
      <c r="DE81" s="238">
        <f t="shared" si="58"/>
        <v>0</v>
      </c>
      <c r="DF81" s="238">
        <f t="shared" si="59"/>
        <v>0</v>
      </c>
      <c r="DG81" s="236">
        <f t="shared" si="60"/>
        <v>0</v>
      </c>
      <c r="DH81" s="236">
        <f t="shared" si="61"/>
        <v>0</v>
      </c>
      <c r="DI81" s="1"/>
    </row>
    <row r="82" spans="1:113" ht="15.75" customHeight="1" x14ac:dyDescent="0.25">
      <c r="A82" s="346"/>
      <c r="B82" s="343"/>
      <c r="C82" s="348"/>
      <c r="D82" s="237" t="s">
        <v>27</v>
      </c>
      <c r="E82" s="228"/>
      <c r="F82" s="229"/>
      <c r="G82" s="229"/>
      <c r="H82" s="230">
        <f t="shared" si="32"/>
        <v>0</v>
      </c>
      <c r="I82" s="231"/>
      <c r="J82" s="229"/>
      <c r="K82" s="229"/>
      <c r="L82" s="230">
        <f t="shared" si="33"/>
        <v>0</v>
      </c>
      <c r="M82" s="229"/>
      <c r="N82" s="229"/>
      <c r="O82" s="229"/>
      <c r="P82" s="230">
        <f t="shared" si="34"/>
        <v>0</v>
      </c>
      <c r="Q82" s="228"/>
      <c r="R82" s="229"/>
      <c r="S82" s="229"/>
      <c r="T82" s="230">
        <f t="shared" si="35"/>
        <v>0</v>
      </c>
      <c r="U82" s="232"/>
      <c r="V82" s="229"/>
      <c r="W82" s="229"/>
      <c r="X82" s="230">
        <f t="shared" si="36"/>
        <v>0</v>
      </c>
      <c r="Y82" s="231"/>
      <c r="Z82" s="229"/>
      <c r="AA82" s="229"/>
      <c r="AB82" s="230">
        <f t="shared" si="37"/>
        <v>0</v>
      </c>
      <c r="AC82" s="228"/>
      <c r="AD82" s="229"/>
      <c r="AE82" s="229"/>
      <c r="AF82" s="230">
        <f t="shared" si="38"/>
        <v>0</v>
      </c>
      <c r="AG82" s="232"/>
      <c r="AH82" s="229"/>
      <c r="AI82" s="229"/>
      <c r="AJ82" s="230">
        <f t="shared" si="39"/>
        <v>0</v>
      </c>
      <c r="AK82" s="231"/>
      <c r="AL82" s="229"/>
      <c r="AM82" s="229"/>
      <c r="AN82" s="230">
        <f t="shared" si="40"/>
        <v>0</v>
      </c>
      <c r="AO82" s="228"/>
      <c r="AP82" s="229"/>
      <c r="AQ82" s="229"/>
      <c r="AR82" s="230">
        <f t="shared" si="41"/>
        <v>0</v>
      </c>
      <c r="AS82" s="232"/>
      <c r="AT82" s="229"/>
      <c r="AU82" s="229"/>
      <c r="AV82" s="230">
        <f t="shared" si="42"/>
        <v>0</v>
      </c>
      <c r="AW82" s="231"/>
      <c r="AX82" s="229"/>
      <c r="AY82" s="229"/>
      <c r="AZ82" s="230">
        <f t="shared" si="43"/>
        <v>0</v>
      </c>
      <c r="BA82" s="228"/>
      <c r="BB82" s="229"/>
      <c r="BC82" s="229"/>
      <c r="BD82" s="230">
        <f t="shared" si="44"/>
        <v>0</v>
      </c>
      <c r="BE82" s="231"/>
      <c r="BF82" s="229"/>
      <c r="BG82" s="229"/>
      <c r="BH82" s="230">
        <f t="shared" si="45"/>
        <v>0</v>
      </c>
      <c r="BI82" s="228"/>
      <c r="BJ82" s="229"/>
      <c r="BK82" s="229"/>
      <c r="BL82" s="230">
        <f t="shared" si="46"/>
        <v>0</v>
      </c>
      <c r="BM82" s="231"/>
      <c r="BN82" s="229"/>
      <c r="BO82" s="229"/>
      <c r="BP82" s="230">
        <f t="shared" si="47"/>
        <v>0</v>
      </c>
      <c r="BQ82" s="228"/>
      <c r="BR82" s="229"/>
      <c r="BS82" s="229"/>
      <c r="BT82" s="230">
        <f t="shared" si="48"/>
        <v>0</v>
      </c>
      <c r="BU82" s="231"/>
      <c r="BV82" s="229"/>
      <c r="BW82" s="229"/>
      <c r="BX82" s="233">
        <f t="shared" si="49"/>
        <v>0</v>
      </c>
      <c r="BY82" s="228"/>
      <c r="BZ82" s="229"/>
      <c r="CA82" s="229"/>
      <c r="CB82" s="230">
        <f t="shared" si="50"/>
        <v>0</v>
      </c>
      <c r="CC82" s="232"/>
      <c r="CD82" s="229"/>
      <c r="CE82" s="229"/>
      <c r="CF82" s="230">
        <f t="shared" si="51"/>
        <v>0</v>
      </c>
      <c r="CG82" s="231"/>
      <c r="CH82" s="229"/>
      <c r="CI82" s="229"/>
      <c r="CJ82" s="230">
        <f t="shared" si="52"/>
        <v>0</v>
      </c>
      <c r="CK82" s="228"/>
      <c r="CL82" s="229"/>
      <c r="CM82" s="229"/>
      <c r="CN82" s="230">
        <f t="shared" si="53"/>
        <v>0</v>
      </c>
      <c r="CO82" s="232"/>
      <c r="CP82" s="229"/>
      <c r="CQ82" s="229"/>
      <c r="CR82" s="230">
        <f t="shared" si="54"/>
        <v>0</v>
      </c>
      <c r="CS82" s="231"/>
      <c r="CT82" s="229"/>
      <c r="CU82" s="229"/>
      <c r="CV82" s="230">
        <f t="shared" si="55"/>
        <v>0</v>
      </c>
      <c r="CW82" s="228"/>
      <c r="CX82" s="229"/>
      <c r="CY82" s="229"/>
      <c r="CZ82" s="234">
        <f t="shared" si="56"/>
        <v>0</v>
      </c>
      <c r="DA82" s="232"/>
      <c r="DB82" s="229"/>
      <c r="DC82" s="229"/>
      <c r="DD82" s="230">
        <f t="shared" si="57"/>
        <v>0</v>
      </c>
      <c r="DE82" s="236">
        <f t="shared" si="58"/>
        <v>0</v>
      </c>
      <c r="DF82" s="238">
        <f t="shared" si="59"/>
        <v>0</v>
      </c>
      <c r="DG82" s="236">
        <f t="shared" si="60"/>
        <v>0</v>
      </c>
      <c r="DH82" s="236">
        <f t="shared" si="61"/>
        <v>0</v>
      </c>
      <c r="DI82" s="1"/>
    </row>
    <row r="83" spans="1:113" ht="15.75" customHeight="1" x14ac:dyDescent="0.25">
      <c r="A83" s="345" t="s">
        <v>35</v>
      </c>
      <c r="B83" s="342" t="s">
        <v>159</v>
      </c>
      <c r="C83" s="347" t="s">
        <v>249</v>
      </c>
      <c r="D83" s="227" t="s">
        <v>26</v>
      </c>
      <c r="E83" s="228"/>
      <c r="F83" s="229"/>
      <c r="G83" s="229"/>
      <c r="H83" s="230">
        <f t="shared" si="32"/>
        <v>0</v>
      </c>
      <c r="I83" s="231"/>
      <c r="J83" s="229"/>
      <c r="K83" s="229"/>
      <c r="L83" s="230">
        <f t="shared" si="33"/>
        <v>0</v>
      </c>
      <c r="M83" s="229"/>
      <c r="N83" s="229"/>
      <c r="O83" s="229"/>
      <c r="P83" s="230">
        <f t="shared" si="34"/>
        <v>0</v>
      </c>
      <c r="Q83" s="228"/>
      <c r="R83" s="229"/>
      <c r="S83" s="229"/>
      <c r="T83" s="230">
        <f t="shared" si="35"/>
        <v>0</v>
      </c>
      <c r="U83" s="232"/>
      <c r="V83" s="229"/>
      <c r="W83" s="229"/>
      <c r="X83" s="230">
        <f t="shared" si="36"/>
        <v>0</v>
      </c>
      <c r="Y83" s="231"/>
      <c r="Z83" s="229"/>
      <c r="AA83" s="229"/>
      <c r="AB83" s="230">
        <f t="shared" si="37"/>
        <v>0</v>
      </c>
      <c r="AC83" s="228"/>
      <c r="AD83" s="229"/>
      <c r="AE83" s="229"/>
      <c r="AF83" s="230">
        <f t="shared" si="38"/>
        <v>0</v>
      </c>
      <c r="AG83" s="232"/>
      <c r="AH83" s="229"/>
      <c r="AI83" s="229"/>
      <c r="AJ83" s="230">
        <f t="shared" si="39"/>
        <v>0</v>
      </c>
      <c r="AK83" s="231"/>
      <c r="AL83" s="229"/>
      <c r="AM83" s="229"/>
      <c r="AN83" s="230">
        <f t="shared" si="40"/>
        <v>0</v>
      </c>
      <c r="AO83" s="228"/>
      <c r="AP83" s="229"/>
      <c r="AQ83" s="229"/>
      <c r="AR83" s="230">
        <f t="shared" si="41"/>
        <v>0</v>
      </c>
      <c r="AS83" s="232"/>
      <c r="AT83" s="229"/>
      <c r="AU83" s="229"/>
      <c r="AV83" s="230">
        <f t="shared" si="42"/>
        <v>0</v>
      </c>
      <c r="AW83" s="231"/>
      <c r="AX83" s="229"/>
      <c r="AY83" s="229"/>
      <c r="AZ83" s="230">
        <f t="shared" si="43"/>
        <v>0</v>
      </c>
      <c r="BA83" s="228"/>
      <c r="BB83" s="229"/>
      <c r="BC83" s="229"/>
      <c r="BD83" s="230">
        <f t="shared" si="44"/>
        <v>0</v>
      </c>
      <c r="BE83" s="231"/>
      <c r="BF83" s="229"/>
      <c r="BG83" s="229"/>
      <c r="BH83" s="230">
        <f t="shared" si="45"/>
        <v>0</v>
      </c>
      <c r="BI83" s="228"/>
      <c r="BJ83" s="229"/>
      <c r="BK83" s="229"/>
      <c r="BL83" s="230">
        <f t="shared" si="46"/>
        <v>0</v>
      </c>
      <c r="BM83" s="231"/>
      <c r="BN83" s="229"/>
      <c r="BO83" s="229"/>
      <c r="BP83" s="230">
        <f t="shared" si="47"/>
        <v>0</v>
      </c>
      <c r="BQ83" s="228"/>
      <c r="BR83" s="229"/>
      <c r="BS83" s="229"/>
      <c r="BT83" s="230">
        <f t="shared" si="48"/>
        <v>0</v>
      </c>
      <c r="BU83" s="231"/>
      <c r="BV83" s="229"/>
      <c r="BW83" s="229"/>
      <c r="BX83" s="233">
        <f t="shared" si="49"/>
        <v>0</v>
      </c>
      <c r="BY83" s="228"/>
      <c r="BZ83" s="229"/>
      <c r="CA83" s="229"/>
      <c r="CB83" s="230">
        <f t="shared" si="50"/>
        <v>0</v>
      </c>
      <c r="CC83" s="232"/>
      <c r="CD83" s="229"/>
      <c r="CE83" s="229"/>
      <c r="CF83" s="230">
        <f t="shared" si="51"/>
        <v>0</v>
      </c>
      <c r="CG83" s="231"/>
      <c r="CH83" s="229"/>
      <c r="CI83" s="229"/>
      <c r="CJ83" s="230">
        <f t="shared" si="52"/>
        <v>0</v>
      </c>
      <c r="CK83" s="228"/>
      <c r="CL83" s="229"/>
      <c r="CM83" s="229"/>
      <c r="CN83" s="230">
        <f t="shared" si="53"/>
        <v>0</v>
      </c>
      <c r="CO83" s="232"/>
      <c r="CP83" s="229"/>
      <c r="CQ83" s="229"/>
      <c r="CR83" s="230">
        <f t="shared" si="54"/>
        <v>0</v>
      </c>
      <c r="CS83" s="231"/>
      <c r="CT83" s="229"/>
      <c r="CU83" s="229"/>
      <c r="CV83" s="230">
        <f t="shared" si="55"/>
        <v>0</v>
      </c>
      <c r="CW83" s="228"/>
      <c r="CX83" s="229"/>
      <c r="CY83" s="229"/>
      <c r="CZ83" s="234">
        <f t="shared" si="56"/>
        <v>0</v>
      </c>
      <c r="DA83" s="232"/>
      <c r="DB83" s="229"/>
      <c r="DC83" s="229"/>
      <c r="DD83" s="230">
        <f t="shared" si="57"/>
        <v>0</v>
      </c>
      <c r="DE83" s="238">
        <f t="shared" si="58"/>
        <v>0</v>
      </c>
      <c r="DF83" s="238">
        <f t="shared" si="59"/>
        <v>0</v>
      </c>
      <c r="DG83" s="236">
        <f t="shared" si="60"/>
        <v>0</v>
      </c>
      <c r="DH83" s="236">
        <f t="shared" si="61"/>
        <v>0</v>
      </c>
      <c r="DI83" s="1"/>
    </row>
    <row r="84" spans="1:113" ht="15.75" customHeight="1" x14ac:dyDescent="0.25">
      <c r="A84" s="346"/>
      <c r="B84" s="343"/>
      <c r="C84" s="348"/>
      <c r="D84" s="237" t="s">
        <v>27</v>
      </c>
      <c r="E84" s="228"/>
      <c r="F84" s="229"/>
      <c r="G84" s="229"/>
      <c r="H84" s="230">
        <f t="shared" si="32"/>
        <v>0</v>
      </c>
      <c r="I84" s="231"/>
      <c r="J84" s="229"/>
      <c r="K84" s="229"/>
      <c r="L84" s="230">
        <f t="shared" si="33"/>
        <v>0</v>
      </c>
      <c r="M84" s="229"/>
      <c r="N84" s="229"/>
      <c r="O84" s="229"/>
      <c r="P84" s="230">
        <f t="shared" si="34"/>
        <v>0</v>
      </c>
      <c r="Q84" s="228"/>
      <c r="R84" s="229"/>
      <c r="S84" s="229"/>
      <c r="T84" s="230">
        <f t="shared" si="35"/>
        <v>0</v>
      </c>
      <c r="U84" s="232"/>
      <c r="V84" s="229"/>
      <c r="W84" s="229"/>
      <c r="X84" s="230">
        <f t="shared" si="36"/>
        <v>0</v>
      </c>
      <c r="Y84" s="231"/>
      <c r="Z84" s="229"/>
      <c r="AA84" s="229"/>
      <c r="AB84" s="230">
        <f t="shared" si="37"/>
        <v>0</v>
      </c>
      <c r="AC84" s="228"/>
      <c r="AD84" s="229"/>
      <c r="AE84" s="229"/>
      <c r="AF84" s="230">
        <f t="shared" si="38"/>
        <v>0</v>
      </c>
      <c r="AG84" s="232"/>
      <c r="AH84" s="229"/>
      <c r="AI84" s="229"/>
      <c r="AJ84" s="230">
        <f t="shared" si="39"/>
        <v>0</v>
      </c>
      <c r="AK84" s="231"/>
      <c r="AL84" s="229"/>
      <c r="AM84" s="229"/>
      <c r="AN84" s="230">
        <f t="shared" si="40"/>
        <v>0</v>
      </c>
      <c r="AO84" s="228"/>
      <c r="AP84" s="229"/>
      <c r="AQ84" s="229"/>
      <c r="AR84" s="230">
        <f t="shared" si="41"/>
        <v>0</v>
      </c>
      <c r="AS84" s="232"/>
      <c r="AT84" s="229"/>
      <c r="AU84" s="229"/>
      <c r="AV84" s="230">
        <f t="shared" si="42"/>
        <v>0</v>
      </c>
      <c r="AW84" s="231"/>
      <c r="AX84" s="229"/>
      <c r="AY84" s="229"/>
      <c r="AZ84" s="230">
        <f t="shared" si="43"/>
        <v>0</v>
      </c>
      <c r="BA84" s="228"/>
      <c r="BB84" s="229"/>
      <c r="BC84" s="229"/>
      <c r="BD84" s="230">
        <f t="shared" si="44"/>
        <v>0</v>
      </c>
      <c r="BE84" s="231"/>
      <c r="BF84" s="229"/>
      <c r="BG84" s="229"/>
      <c r="BH84" s="230">
        <f t="shared" si="45"/>
        <v>0</v>
      </c>
      <c r="BI84" s="228"/>
      <c r="BJ84" s="229"/>
      <c r="BK84" s="229"/>
      <c r="BL84" s="230">
        <f t="shared" si="46"/>
        <v>0</v>
      </c>
      <c r="BM84" s="231"/>
      <c r="BN84" s="229"/>
      <c r="BO84" s="229"/>
      <c r="BP84" s="230">
        <f t="shared" si="47"/>
        <v>0</v>
      </c>
      <c r="BQ84" s="228"/>
      <c r="BR84" s="229"/>
      <c r="BS84" s="229"/>
      <c r="BT84" s="230">
        <f t="shared" si="48"/>
        <v>0</v>
      </c>
      <c r="BU84" s="231"/>
      <c r="BV84" s="229"/>
      <c r="BW84" s="229"/>
      <c r="BX84" s="233">
        <f t="shared" si="49"/>
        <v>0</v>
      </c>
      <c r="BY84" s="228"/>
      <c r="BZ84" s="229"/>
      <c r="CA84" s="229"/>
      <c r="CB84" s="230">
        <f t="shared" si="50"/>
        <v>0</v>
      </c>
      <c r="CC84" s="232"/>
      <c r="CD84" s="229"/>
      <c r="CE84" s="229"/>
      <c r="CF84" s="230">
        <f t="shared" si="51"/>
        <v>0</v>
      </c>
      <c r="CG84" s="231"/>
      <c r="CH84" s="229"/>
      <c r="CI84" s="229"/>
      <c r="CJ84" s="230">
        <f t="shared" si="52"/>
        <v>0</v>
      </c>
      <c r="CK84" s="228"/>
      <c r="CL84" s="229"/>
      <c r="CM84" s="229"/>
      <c r="CN84" s="230">
        <f t="shared" si="53"/>
        <v>0</v>
      </c>
      <c r="CO84" s="232"/>
      <c r="CP84" s="229"/>
      <c r="CQ84" s="229"/>
      <c r="CR84" s="230">
        <f t="shared" si="54"/>
        <v>0</v>
      </c>
      <c r="CS84" s="231"/>
      <c r="CT84" s="229"/>
      <c r="CU84" s="229"/>
      <c r="CV84" s="230">
        <f t="shared" si="55"/>
        <v>0</v>
      </c>
      <c r="CW84" s="228"/>
      <c r="CX84" s="229"/>
      <c r="CY84" s="229"/>
      <c r="CZ84" s="234">
        <f t="shared" si="56"/>
        <v>0</v>
      </c>
      <c r="DA84" s="232"/>
      <c r="DB84" s="229"/>
      <c r="DC84" s="229"/>
      <c r="DD84" s="230">
        <f t="shared" si="57"/>
        <v>0</v>
      </c>
      <c r="DE84" s="236">
        <f t="shared" si="58"/>
        <v>0</v>
      </c>
      <c r="DF84" s="238">
        <f t="shared" si="59"/>
        <v>0</v>
      </c>
      <c r="DG84" s="236">
        <f t="shared" si="60"/>
        <v>0</v>
      </c>
      <c r="DH84" s="236">
        <f t="shared" si="61"/>
        <v>0</v>
      </c>
      <c r="DI84" s="1"/>
    </row>
    <row r="85" spans="1:113" ht="15.75" customHeight="1" x14ac:dyDescent="0.25">
      <c r="A85" s="345" t="s">
        <v>35</v>
      </c>
      <c r="B85" s="342" t="s">
        <v>161</v>
      </c>
      <c r="C85" s="347" t="s">
        <v>250</v>
      </c>
      <c r="D85" s="227" t="s">
        <v>26</v>
      </c>
      <c r="E85" s="228"/>
      <c r="F85" s="229"/>
      <c r="G85" s="229"/>
      <c r="H85" s="230">
        <f t="shared" si="32"/>
        <v>0</v>
      </c>
      <c r="I85" s="231"/>
      <c r="J85" s="229"/>
      <c r="K85" s="229"/>
      <c r="L85" s="230">
        <f t="shared" si="33"/>
        <v>0</v>
      </c>
      <c r="M85" s="229"/>
      <c r="N85" s="229"/>
      <c r="O85" s="229"/>
      <c r="P85" s="230">
        <f t="shared" si="34"/>
        <v>0</v>
      </c>
      <c r="Q85" s="228"/>
      <c r="R85" s="229"/>
      <c r="S85" s="229"/>
      <c r="T85" s="230">
        <f t="shared" si="35"/>
        <v>0</v>
      </c>
      <c r="U85" s="232"/>
      <c r="V85" s="229"/>
      <c r="W85" s="229"/>
      <c r="X85" s="230">
        <f t="shared" si="36"/>
        <v>0</v>
      </c>
      <c r="Y85" s="231"/>
      <c r="Z85" s="229"/>
      <c r="AA85" s="229"/>
      <c r="AB85" s="230">
        <f t="shared" si="37"/>
        <v>0</v>
      </c>
      <c r="AC85" s="228"/>
      <c r="AD85" s="229"/>
      <c r="AE85" s="229"/>
      <c r="AF85" s="230">
        <f t="shared" si="38"/>
        <v>0</v>
      </c>
      <c r="AG85" s="232"/>
      <c r="AH85" s="229"/>
      <c r="AI85" s="229"/>
      <c r="AJ85" s="230">
        <f t="shared" si="39"/>
        <v>0</v>
      </c>
      <c r="AK85" s="231"/>
      <c r="AL85" s="229"/>
      <c r="AM85" s="229"/>
      <c r="AN85" s="230">
        <f t="shared" si="40"/>
        <v>0</v>
      </c>
      <c r="AO85" s="228"/>
      <c r="AP85" s="229"/>
      <c r="AQ85" s="229"/>
      <c r="AR85" s="230">
        <f t="shared" si="41"/>
        <v>0</v>
      </c>
      <c r="AS85" s="232"/>
      <c r="AT85" s="229"/>
      <c r="AU85" s="229"/>
      <c r="AV85" s="230">
        <f t="shared" si="42"/>
        <v>0</v>
      </c>
      <c r="AW85" s="231"/>
      <c r="AX85" s="229"/>
      <c r="AY85" s="229"/>
      <c r="AZ85" s="230">
        <f t="shared" si="43"/>
        <v>0</v>
      </c>
      <c r="BA85" s="228"/>
      <c r="BB85" s="229"/>
      <c r="BC85" s="229"/>
      <c r="BD85" s="230">
        <f t="shared" si="44"/>
        <v>0</v>
      </c>
      <c r="BE85" s="231"/>
      <c r="BF85" s="229"/>
      <c r="BG85" s="229"/>
      <c r="BH85" s="230">
        <f t="shared" si="45"/>
        <v>0</v>
      </c>
      <c r="BI85" s="228"/>
      <c r="BJ85" s="229"/>
      <c r="BK85" s="229"/>
      <c r="BL85" s="230">
        <f t="shared" si="46"/>
        <v>0</v>
      </c>
      <c r="BM85" s="231"/>
      <c r="BN85" s="229"/>
      <c r="BO85" s="229"/>
      <c r="BP85" s="230">
        <f t="shared" si="47"/>
        <v>0</v>
      </c>
      <c r="BQ85" s="228"/>
      <c r="BR85" s="229"/>
      <c r="BS85" s="229"/>
      <c r="BT85" s="230">
        <f t="shared" si="48"/>
        <v>0</v>
      </c>
      <c r="BU85" s="231"/>
      <c r="BV85" s="229"/>
      <c r="BW85" s="229"/>
      <c r="BX85" s="233">
        <f t="shared" si="49"/>
        <v>0</v>
      </c>
      <c r="BY85" s="228"/>
      <c r="BZ85" s="229"/>
      <c r="CA85" s="229"/>
      <c r="CB85" s="230">
        <f t="shared" si="50"/>
        <v>0</v>
      </c>
      <c r="CC85" s="232"/>
      <c r="CD85" s="229"/>
      <c r="CE85" s="229"/>
      <c r="CF85" s="230">
        <f t="shared" si="51"/>
        <v>0</v>
      </c>
      <c r="CG85" s="231"/>
      <c r="CH85" s="229"/>
      <c r="CI85" s="229"/>
      <c r="CJ85" s="230">
        <f t="shared" si="52"/>
        <v>0</v>
      </c>
      <c r="CK85" s="228"/>
      <c r="CL85" s="229"/>
      <c r="CM85" s="229"/>
      <c r="CN85" s="230">
        <f t="shared" si="53"/>
        <v>0</v>
      </c>
      <c r="CO85" s="232"/>
      <c r="CP85" s="229"/>
      <c r="CQ85" s="229"/>
      <c r="CR85" s="230">
        <f t="shared" si="54"/>
        <v>0</v>
      </c>
      <c r="CS85" s="231"/>
      <c r="CT85" s="229"/>
      <c r="CU85" s="229"/>
      <c r="CV85" s="230">
        <f t="shared" si="55"/>
        <v>0</v>
      </c>
      <c r="CW85" s="228"/>
      <c r="CX85" s="229"/>
      <c r="CY85" s="229"/>
      <c r="CZ85" s="234">
        <f t="shared" si="56"/>
        <v>0</v>
      </c>
      <c r="DA85" s="232"/>
      <c r="DB85" s="229"/>
      <c r="DC85" s="229"/>
      <c r="DD85" s="230">
        <f t="shared" si="57"/>
        <v>0</v>
      </c>
      <c r="DE85" s="238">
        <f t="shared" si="58"/>
        <v>0</v>
      </c>
      <c r="DF85" s="238">
        <f t="shared" si="59"/>
        <v>0</v>
      </c>
      <c r="DG85" s="236">
        <f t="shared" si="60"/>
        <v>0</v>
      </c>
      <c r="DH85" s="236">
        <f t="shared" si="61"/>
        <v>0</v>
      </c>
      <c r="DI85" s="1"/>
    </row>
    <row r="86" spans="1:113" ht="15.75" customHeight="1" x14ac:dyDescent="0.25">
      <c r="A86" s="346"/>
      <c r="B86" s="343"/>
      <c r="C86" s="348"/>
      <c r="D86" s="237" t="s">
        <v>27</v>
      </c>
      <c r="E86" s="228"/>
      <c r="F86" s="229"/>
      <c r="G86" s="229"/>
      <c r="H86" s="230">
        <f t="shared" si="32"/>
        <v>0</v>
      </c>
      <c r="I86" s="231"/>
      <c r="J86" s="229"/>
      <c r="K86" s="229"/>
      <c r="L86" s="230">
        <f t="shared" si="33"/>
        <v>0</v>
      </c>
      <c r="M86" s="229"/>
      <c r="N86" s="229"/>
      <c r="O86" s="229"/>
      <c r="P86" s="230">
        <f t="shared" si="34"/>
        <v>0</v>
      </c>
      <c r="Q86" s="228"/>
      <c r="R86" s="229"/>
      <c r="S86" s="229"/>
      <c r="T86" s="230">
        <f t="shared" si="35"/>
        <v>0</v>
      </c>
      <c r="U86" s="232"/>
      <c r="V86" s="229"/>
      <c r="W86" s="229"/>
      <c r="X86" s="230">
        <f t="shared" si="36"/>
        <v>0</v>
      </c>
      <c r="Y86" s="231"/>
      <c r="Z86" s="229"/>
      <c r="AA86" s="229"/>
      <c r="AB86" s="230">
        <f t="shared" si="37"/>
        <v>0</v>
      </c>
      <c r="AC86" s="228"/>
      <c r="AD86" s="229"/>
      <c r="AE86" s="229"/>
      <c r="AF86" s="230">
        <f t="shared" si="38"/>
        <v>0</v>
      </c>
      <c r="AG86" s="232"/>
      <c r="AH86" s="229"/>
      <c r="AI86" s="229"/>
      <c r="AJ86" s="230">
        <f t="shared" si="39"/>
        <v>0</v>
      </c>
      <c r="AK86" s="231"/>
      <c r="AL86" s="229"/>
      <c r="AM86" s="229"/>
      <c r="AN86" s="230">
        <f t="shared" si="40"/>
        <v>0</v>
      </c>
      <c r="AO86" s="228"/>
      <c r="AP86" s="229"/>
      <c r="AQ86" s="229"/>
      <c r="AR86" s="230">
        <f t="shared" si="41"/>
        <v>0</v>
      </c>
      <c r="AS86" s="232"/>
      <c r="AT86" s="229"/>
      <c r="AU86" s="229"/>
      <c r="AV86" s="230">
        <f t="shared" si="42"/>
        <v>0</v>
      </c>
      <c r="AW86" s="231"/>
      <c r="AX86" s="229"/>
      <c r="AY86" s="229"/>
      <c r="AZ86" s="230">
        <f t="shared" si="43"/>
        <v>0</v>
      </c>
      <c r="BA86" s="228"/>
      <c r="BB86" s="229"/>
      <c r="BC86" s="229"/>
      <c r="BD86" s="230">
        <f t="shared" si="44"/>
        <v>0</v>
      </c>
      <c r="BE86" s="231"/>
      <c r="BF86" s="229"/>
      <c r="BG86" s="229"/>
      <c r="BH86" s="230">
        <f t="shared" si="45"/>
        <v>0</v>
      </c>
      <c r="BI86" s="228"/>
      <c r="BJ86" s="229"/>
      <c r="BK86" s="229"/>
      <c r="BL86" s="230">
        <f t="shared" si="46"/>
        <v>0</v>
      </c>
      <c r="BM86" s="231"/>
      <c r="BN86" s="229"/>
      <c r="BO86" s="229"/>
      <c r="BP86" s="230">
        <f t="shared" si="47"/>
        <v>0</v>
      </c>
      <c r="BQ86" s="228"/>
      <c r="BR86" s="229"/>
      <c r="BS86" s="229"/>
      <c r="BT86" s="230">
        <f t="shared" si="48"/>
        <v>0</v>
      </c>
      <c r="BU86" s="231"/>
      <c r="BV86" s="229"/>
      <c r="BW86" s="229"/>
      <c r="BX86" s="233">
        <f t="shared" si="49"/>
        <v>0</v>
      </c>
      <c r="BY86" s="228"/>
      <c r="BZ86" s="229"/>
      <c r="CA86" s="229"/>
      <c r="CB86" s="230">
        <f t="shared" si="50"/>
        <v>0</v>
      </c>
      <c r="CC86" s="232"/>
      <c r="CD86" s="229"/>
      <c r="CE86" s="229"/>
      <c r="CF86" s="230">
        <f t="shared" si="51"/>
        <v>0</v>
      </c>
      <c r="CG86" s="231"/>
      <c r="CH86" s="229"/>
      <c r="CI86" s="229"/>
      <c r="CJ86" s="230">
        <f t="shared" si="52"/>
        <v>0</v>
      </c>
      <c r="CK86" s="228"/>
      <c r="CL86" s="229"/>
      <c r="CM86" s="229"/>
      <c r="CN86" s="230">
        <f t="shared" si="53"/>
        <v>0</v>
      </c>
      <c r="CO86" s="232"/>
      <c r="CP86" s="229"/>
      <c r="CQ86" s="229"/>
      <c r="CR86" s="230">
        <f t="shared" si="54"/>
        <v>0</v>
      </c>
      <c r="CS86" s="231"/>
      <c r="CT86" s="229"/>
      <c r="CU86" s="229"/>
      <c r="CV86" s="230">
        <f t="shared" si="55"/>
        <v>0</v>
      </c>
      <c r="CW86" s="228"/>
      <c r="CX86" s="229"/>
      <c r="CY86" s="229"/>
      <c r="CZ86" s="234">
        <f t="shared" si="56"/>
        <v>0</v>
      </c>
      <c r="DA86" s="232"/>
      <c r="DB86" s="229"/>
      <c r="DC86" s="229"/>
      <c r="DD86" s="230">
        <f t="shared" si="57"/>
        <v>0</v>
      </c>
      <c r="DE86" s="236">
        <f t="shared" si="58"/>
        <v>0</v>
      </c>
      <c r="DF86" s="238">
        <f t="shared" si="59"/>
        <v>0</v>
      </c>
      <c r="DG86" s="236">
        <f t="shared" si="60"/>
        <v>0</v>
      </c>
      <c r="DH86" s="236">
        <f t="shared" si="61"/>
        <v>0</v>
      </c>
      <c r="DI86" s="1"/>
    </row>
    <row r="87" spans="1:113" ht="15.75" customHeight="1" x14ac:dyDescent="0.25">
      <c r="A87" s="345" t="s">
        <v>35</v>
      </c>
      <c r="B87" s="342" t="s">
        <v>163</v>
      </c>
      <c r="C87" s="347" t="s">
        <v>251</v>
      </c>
      <c r="D87" s="227" t="s">
        <v>26</v>
      </c>
      <c r="E87" s="228"/>
      <c r="F87" s="229"/>
      <c r="G87" s="229"/>
      <c r="H87" s="230">
        <f t="shared" si="32"/>
        <v>0</v>
      </c>
      <c r="I87" s="263"/>
      <c r="J87" s="264"/>
      <c r="K87" s="264"/>
      <c r="L87" s="230">
        <f t="shared" si="33"/>
        <v>0</v>
      </c>
      <c r="M87" s="229"/>
      <c r="N87" s="229"/>
      <c r="O87" s="229"/>
      <c r="P87" s="230">
        <f t="shared" si="34"/>
        <v>0</v>
      </c>
      <c r="Q87" s="228"/>
      <c r="R87" s="229"/>
      <c r="S87" s="229"/>
      <c r="T87" s="230">
        <f t="shared" si="35"/>
        <v>0</v>
      </c>
      <c r="U87" s="232"/>
      <c r="V87" s="229"/>
      <c r="W87" s="229"/>
      <c r="X87" s="230">
        <f t="shared" si="36"/>
        <v>0</v>
      </c>
      <c r="Y87" s="231"/>
      <c r="Z87" s="229"/>
      <c r="AA87" s="229"/>
      <c r="AB87" s="230">
        <f t="shared" si="37"/>
        <v>0</v>
      </c>
      <c r="AC87" s="228"/>
      <c r="AD87" s="229"/>
      <c r="AE87" s="229"/>
      <c r="AF87" s="230">
        <f t="shared" si="38"/>
        <v>0</v>
      </c>
      <c r="AG87" s="232"/>
      <c r="AH87" s="229"/>
      <c r="AI87" s="229"/>
      <c r="AJ87" s="230">
        <f t="shared" si="39"/>
        <v>0</v>
      </c>
      <c r="AK87" s="231"/>
      <c r="AL87" s="229"/>
      <c r="AM87" s="229"/>
      <c r="AN87" s="230">
        <f t="shared" si="40"/>
        <v>0</v>
      </c>
      <c r="AO87" s="228"/>
      <c r="AP87" s="229"/>
      <c r="AQ87" s="229"/>
      <c r="AR87" s="230">
        <f t="shared" si="41"/>
        <v>0</v>
      </c>
      <c r="AS87" s="232"/>
      <c r="AT87" s="229"/>
      <c r="AU87" s="229"/>
      <c r="AV87" s="230">
        <f t="shared" si="42"/>
        <v>0</v>
      </c>
      <c r="AW87" s="231"/>
      <c r="AX87" s="229"/>
      <c r="AY87" s="229"/>
      <c r="AZ87" s="230">
        <f t="shared" si="43"/>
        <v>0</v>
      </c>
      <c r="BA87" s="228"/>
      <c r="BB87" s="229"/>
      <c r="BC87" s="229"/>
      <c r="BD87" s="230">
        <f t="shared" si="44"/>
        <v>0</v>
      </c>
      <c r="BE87" s="231"/>
      <c r="BF87" s="229"/>
      <c r="BG87" s="229"/>
      <c r="BH87" s="230">
        <f t="shared" si="45"/>
        <v>0</v>
      </c>
      <c r="BI87" s="228"/>
      <c r="BJ87" s="229"/>
      <c r="BK87" s="229"/>
      <c r="BL87" s="230">
        <f t="shared" si="46"/>
        <v>0</v>
      </c>
      <c r="BM87" s="231"/>
      <c r="BN87" s="229"/>
      <c r="BO87" s="229"/>
      <c r="BP87" s="230">
        <f t="shared" si="47"/>
        <v>0</v>
      </c>
      <c r="BQ87" s="228"/>
      <c r="BR87" s="229"/>
      <c r="BS87" s="229"/>
      <c r="BT87" s="230">
        <f t="shared" si="48"/>
        <v>0</v>
      </c>
      <c r="BU87" s="231"/>
      <c r="BV87" s="229"/>
      <c r="BW87" s="229"/>
      <c r="BX87" s="233">
        <f t="shared" si="49"/>
        <v>0</v>
      </c>
      <c r="BY87" s="228"/>
      <c r="BZ87" s="229"/>
      <c r="CA87" s="229"/>
      <c r="CB87" s="230">
        <f t="shared" si="50"/>
        <v>0</v>
      </c>
      <c r="CC87" s="232"/>
      <c r="CD87" s="229"/>
      <c r="CE87" s="229"/>
      <c r="CF87" s="230">
        <f t="shared" si="51"/>
        <v>0</v>
      </c>
      <c r="CG87" s="231"/>
      <c r="CH87" s="229"/>
      <c r="CI87" s="229"/>
      <c r="CJ87" s="230">
        <f t="shared" si="52"/>
        <v>0</v>
      </c>
      <c r="CK87" s="228"/>
      <c r="CL87" s="229"/>
      <c r="CM87" s="229"/>
      <c r="CN87" s="230">
        <f t="shared" si="53"/>
        <v>0</v>
      </c>
      <c r="CO87" s="232"/>
      <c r="CP87" s="229"/>
      <c r="CQ87" s="229"/>
      <c r="CR87" s="230">
        <f t="shared" si="54"/>
        <v>0</v>
      </c>
      <c r="CS87" s="231"/>
      <c r="CT87" s="229"/>
      <c r="CU87" s="229"/>
      <c r="CV87" s="230">
        <f t="shared" si="55"/>
        <v>0</v>
      </c>
      <c r="CW87" s="228"/>
      <c r="CX87" s="229"/>
      <c r="CY87" s="229"/>
      <c r="CZ87" s="234">
        <f t="shared" si="56"/>
        <v>0</v>
      </c>
      <c r="DA87" s="232"/>
      <c r="DB87" s="229"/>
      <c r="DC87" s="229"/>
      <c r="DD87" s="230">
        <f t="shared" si="57"/>
        <v>0</v>
      </c>
      <c r="DE87" s="238">
        <f t="shared" si="58"/>
        <v>0</v>
      </c>
      <c r="DF87" s="238">
        <f t="shared" si="59"/>
        <v>0</v>
      </c>
      <c r="DG87" s="236">
        <f t="shared" si="60"/>
        <v>0</v>
      </c>
      <c r="DH87" s="236">
        <f t="shared" si="61"/>
        <v>0</v>
      </c>
      <c r="DI87" s="1"/>
    </row>
    <row r="88" spans="1:113" ht="15.75" customHeight="1" x14ac:dyDescent="0.25">
      <c r="A88" s="346"/>
      <c r="B88" s="343"/>
      <c r="C88" s="348"/>
      <c r="D88" s="237" t="s">
        <v>27</v>
      </c>
      <c r="E88" s="228"/>
      <c r="F88" s="229"/>
      <c r="G88" s="229"/>
      <c r="H88" s="230">
        <f t="shared" si="32"/>
        <v>0</v>
      </c>
      <c r="I88" s="263"/>
      <c r="J88" s="264"/>
      <c r="K88" s="264"/>
      <c r="L88" s="230">
        <f t="shared" si="33"/>
        <v>0</v>
      </c>
      <c r="M88" s="229"/>
      <c r="N88" s="229"/>
      <c r="O88" s="229"/>
      <c r="P88" s="230">
        <f t="shared" si="34"/>
        <v>0</v>
      </c>
      <c r="Q88" s="228"/>
      <c r="R88" s="229"/>
      <c r="S88" s="229"/>
      <c r="T88" s="230">
        <f t="shared" si="35"/>
        <v>0</v>
      </c>
      <c r="U88" s="232"/>
      <c r="V88" s="229"/>
      <c r="W88" s="229"/>
      <c r="X88" s="230">
        <f t="shared" si="36"/>
        <v>0</v>
      </c>
      <c r="Y88" s="231"/>
      <c r="Z88" s="229"/>
      <c r="AA88" s="229"/>
      <c r="AB88" s="230">
        <f t="shared" si="37"/>
        <v>0</v>
      </c>
      <c r="AC88" s="228"/>
      <c r="AD88" s="229"/>
      <c r="AE88" s="229"/>
      <c r="AF88" s="230">
        <f t="shared" si="38"/>
        <v>0</v>
      </c>
      <c r="AG88" s="232"/>
      <c r="AH88" s="229"/>
      <c r="AI88" s="229"/>
      <c r="AJ88" s="230">
        <f t="shared" si="39"/>
        <v>0</v>
      </c>
      <c r="AK88" s="231"/>
      <c r="AL88" s="229"/>
      <c r="AM88" s="229"/>
      <c r="AN88" s="230">
        <f t="shared" si="40"/>
        <v>0</v>
      </c>
      <c r="AO88" s="228"/>
      <c r="AP88" s="229"/>
      <c r="AQ88" s="229"/>
      <c r="AR88" s="230">
        <f t="shared" si="41"/>
        <v>0</v>
      </c>
      <c r="AS88" s="232"/>
      <c r="AT88" s="229"/>
      <c r="AU88" s="245"/>
      <c r="AV88" s="230">
        <f t="shared" si="42"/>
        <v>0</v>
      </c>
      <c r="AW88" s="231"/>
      <c r="AX88" s="229"/>
      <c r="AY88" s="229"/>
      <c r="AZ88" s="230">
        <f t="shared" si="43"/>
        <v>0</v>
      </c>
      <c r="BA88" s="228"/>
      <c r="BB88" s="229"/>
      <c r="BC88" s="229"/>
      <c r="BD88" s="230">
        <f t="shared" si="44"/>
        <v>0</v>
      </c>
      <c r="BE88" s="231"/>
      <c r="BF88" s="229"/>
      <c r="BG88" s="229"/>
      <c r="BH88" s="230">
        <f t="shared" si="45"/>
        <v>0</v>
      </c>
      <c r="BI88" s="228"/>
      <c r="BJ88" s="229"/>
      <c r="BK88" s="229"/>
      <c r="BL88" s="230">
        <f t="shared" si="46"/>
        <v>0</v>
      </c>
      <c r="BM88" s="231"/>
      <c r="BN88" s="229"/>
      <c r="BO88" s="229"/>
      <c r="BP88" s="230">
        <f t="shared" si="47"/>
        <v>0</v>
      </c>
      <c r="BQ88" s="228"/>
      <c r="BR88" s="229"/>
      <c r="BS88" s="229"/>
      <c r="BT88" s="230">
        <f t="shared" si="48"/>
        <v>0</v>
      </c>
      <c r="BU88" s="231"/>
      <c r="BV88" s="229"/>
      <c r="BW88" s="229"/>
      <c r="BX88" s="233">
        <f t="shared" si="49"/>
        <v>0</v>
      </c>
      <c r="BY88" s="228"/>
      <c r="BZ88" s="229"/>
      <c r="CA88" s="229"/>
      <c r="CB88" s="230">
        <f t="shared" si="50"/>
        <v>0</v>
      </c>
      <c r="CC88" s="232"/>
      <c r="CD88" s="229"/>
      <c r="CE88" s="229"/>
      <c r="CF88" s="230">
        <f t="shared" si="51"/>
        <v>0</v>
      </c>
      <c r="CG88" s="231"/>
      <c r="CH88" s="229"/>
      <c r="CI88" s="229"/>
      <c r="CJ88" s="230">
        <f t="shared" si="52"/>
        <v>0</v>
      </c>
      <c r="CK88" s="228"/>
      <c r="CL88" s="229"/>
      <c r="CM88" s="229"/>
      <c r="CN88" s="230">
        <f t="shared" si="53"/>
        <v>0</v>
      </c>
      <c r="CO88" s="232"/>
      <c r="CP88" s="229"/>
      <c r="CQ88" s="229"/>
      <c r="CR88" s="230">
        <f t="shared" si="54"/>
        <v>0</v>
      </c>
      <c r="CS88" s="231"/>
      <c r="CT88" s="229"/>
      <c r="CU88" s="229"/>
      <c r="CV88" s="230">
        <f t="shared" si="55"/>
        <v>0</v>
      </c>
      <c r="CW88" s="228"/>
      <c r="CX88" s="229"/>
      <c r="CY88" s="229"/>
      <c r="CZ88" s="234">
        <f t="shared" si="56"/>
        <v>0</v>
      </c>
      <c r="DA88" s="232"/>
      <c r="DB88" s="229"/>
      <c r="DC88" s="229"/>
      <c r="DD88" s="230">
        <f t="shared" si="57"/>
        <v>0</v>
      </c>
      <c r="DE88" s="236">
        <f t="shared" si="58"/>
        <v>0</v>
      </c>
      <c r="DF88" s="238">
        <f t="shared" si="59"/>
        <v>0</v>
      </c>
      <c r="DG88" s="236">
        <f t="shared" si="60"/>
        <v>0</v>
      </c>
      <c r="DH88" s="236">
        <f t="shared" si="61"/>
        <v>0</v>
      </c>
      <c r="DI88" s="1"/>
    </row>
    <row r="89" spans="1:113" ht="15.75" customHeight="1" x14ac:dyDescent="0.25">
      <c r="A89" s="345" t="s">
        <v>35</v>
      </c>
      <c r="B89" s="342" t="s">
        <v>165</v>
      </c>
      <c r="C89" s="347" t="s">
        <v>252</v>
      </c>
      <c r="D89" s="227" t="s">
        <v>26</v>
      </c>
      <c r="E89" s="228"/>
      <c r="F89" s="229"/>
      <c r="G89" s="229"/>
      <c r="H89" s="230">
        <f t="shared" si="32"/>
        <v>0</v>
      </c>
      <c r="I89" s="231"/>
      <c r="J89" s="229"/>
      <c r="K89" s="229"/>
      <c r="L89" s="230">
        <f t="shared" si="33"/>
        <v>0</v>
      </c>
      <c r="M89" s="229"/>
      <c r="N89" s="229"/>
      <c r="O89" s="229"/>
      <c r="P89" s="230">
        <f t="shared" si="34"/>
        <v>0</v>
      </c>
      <c r="Q89" s="228"/>
      <c r="R89" s="229"/>
      <c r="S89" s="229"/>
      <c r="T89" s="230">
        <f t="shared" si="35"/>
        <v>0</v>
      </c>
      <c r="U89" s="232"/>
      <c r="V89" s="229"/>
      <c r="W89" s="229"/>
      <c r="X89" s="230">
        <f t="shared" si="36"/>
        <v>0</v>
      </c>
      <c r="Y89" s="231"/>
      <c r="Z89" s="229"/>
      <c r="AA89" s="229"/>
      <c r="AB89" s="230">
        <f t="shared" si="37"/>
        <v>0</v>
      </c>
      <c r="AC89" s="228"/>
      <c r="AD89" s="229"/>
      <c r="AE89" s="229"/>
      <c r="AF89" s="230">
        <f t="shared" si="38"/>
        <v>0</v>
      </c>
      <c r="AG89" s="232"/>
      <c r="AH89" s="229"/>
      <c r="AI89" s="229"/>
      <c r="AJ89" s="230">
        <f t="shared" si="39"/>
        <v>0</v>
      </c>
      <c r="AK89" s="231"/>
      <c r="AL89" s="229"/>
      <c r="AM89" s="229"/>
      <c r="AN89" s="230">
        <f t="shared" si="40"/>
        <v>0</v>
      </c>
      <c r="AO89" s="228"/>
      <c r="AP89" s="229"/>
      <c r="AQ89" s="229"/>
      <c r="AR89" s="230">
        <f t="shared" si="41"/>
        <v>0</v>
      </c>
      <c r="AS89" s="232"/>
      <c r="AT89" s="229"/>
      <c r="AU89" s="245"/>
      <c r="AV89" s="230">
        <f t="shared" si="42"/>
        <v>0</v>
      </c>
      <c r="AW89" s="231"/>
      <c r="AX89" s="229"/>
      <c r="AY89" s="229"/>
      <c r="AZ89" s="230">
        <f t="shared" si="43"/>
        <v>0</v>
      </c>
      <c r="BA89" s="228"/>
      <c r="BB89" s="229"/>
      <c r="BC89" s="229"/>
      <c r="BD89" s="230">
        <f t="shared" si="44"/>
        <v>0</v>
      </c>
      <c r="BE89" s="231"/>
      <c r="BF89" s="229"/>
      <c r="BG89" s="229"/>
      <c r="BH89" s="230">
        <f t="shared" si="45"/>
        <v>0</v>
      </c>
      <c r="BI89" s="228"/>
      <c r="BJ89" s="229"/>
      <c r="BK89" s="229"/>
      <c r="BL89" s="230">
        <f t="shared" si="46"/>
        <v>0</v>
      </c>
      <c r="BM89" s="231"/>
      <c r="BN89" s="229"/>
      <c r="BO89" s="229"/>
      <c r="BP89" s="230">
        <f t="shared" si="47"/>
        <v>0</v>
      </c>
      <c r="BQ89" s="228"/>
      <c r="BR89" s="229"/>
      <c r="BS89" s="229"/>
      <c r="BT89" s="230">
        <f t="shared" si="48"/>
        <v>0</v>
      </c>
      <c r="BU89" s="231"/>
      <c r="BV89" s="229"/>
      <c r="BW89" s="229"/>
      <c r="BX89" s="233">
        <f t="shared" si="49"/>
        <v>0</v>
      </c>
      <c r="BY89" s="228"/>
      <c r="BZ89" s="229"/>
      <c r="CA89" s="229"/>
      <c r="CB89" s="230">
        <f t="shared" si="50"/>
        <v>0</v>
      </c>
      <c r="CC89" s="232"/>
      <c r="CD89" s="229"/>
      <c r="CE89" s="229"/>
      <c r="CF89" s="230">
        <f t="shared" si="51"/>
        <v>0</v>
      </c>
      <c r="CG89" s="231"/>
      <c r="CH89" s="229"/>
      <c r="CI89" s="229"/>
      <c r="CJ89" s="230">
        <f t="shared" si="52"/>
        <v>0</v>
      </c>
      <c r="CK89" s="228"/>
      <c r="CL89" s="229"/>
      <c r="CM89" s="229"/>
      <c r="CN89" s="230">
        <f t="shared" si="53"/>
        <v>0</v>
      </c>
      <c r="CO89" s="232"/>
      <c r="CP89" s="229"/>
      <c r="CQ89" s="229"/>
      <c r="CR89" s="230">
        <f t="shared" si="54"/>
        <v>0</v>
      </c>
      <c r="CS89" s="231"/>
      <c r="CT89" s="229"/>
      <c r="CU89" s="229"/>
      <c r="CV89" s="230">
        <f t="shared" si="55"/>
        <v>0</v>
      </c>
      <c r="CW89" s="228"/>
      <c r="CX89" s="229"/>
      <c r="CY89" s="229"/>
      <c r="CZ89" s="234">
        <f t="shared" si="56"/>
        <v>0</v>
      </c>
      <c r="DA89" s="232"/>
      <c r="DB89" s="229"/>
      <c r="DC89" s="229"/>
      <c r="DD89" s="230">
        <f t="shared" si="57"/>
        <v>0</v>
      </c>
      <c r="DE89" s="238">
        <f t="shared" si="58"/>
        <v>0</v>
      </c>
      <c r="DF89" s="238">
        <f t="shared" si="59"/>
        <v>0</v>
      </c>
      <c r="DG89" s="236">
        <f t="shared" si="60"/>
        <v>0</v>
      </c>
      <c r="DH89" s="236">
        <f t="shared" si="61"/>
        <v>0</v>
      </c>
      <c r="DI89" s="1"/>
    </row>
    <row r="90" spans="1:113" ht="15.75" customHeight="1" x14ac:dyDescent="0.25">
      <c r="A90" s="346"/>
      <c r="B90" s="343"/>
      <c r="C90" s="348"/>
      <c r="D90" s="237" t="s">
        <v>27</v>
      </c>
      <c r="E90" s="228"/>
      <c r="F90" s="229"/>
      <c r="G90" s="229"/>
      <c r="H90" s="230">
        <f t="shared" si="32"/>
        <v>0</v>
      </c>
      <c r="I90" s="231"/>
      <c r="J90" s="229"/>
      <c r="K90" s="229"/>
      <c r="L90" s="230">
        <f t="shared" si="33"/>
        <v>0</v>
      </c>
      <c r="M90" s="229"/>
      <c r="N90" s="229"/>
      <c r="O90" s="229"/>
      <c r="P90" s="230">
        <f t="shared" si="34"/>
        <v>0</v>
      </c>
      <c r="Q90" s="228"/>
      <c r="R90" s="229"/>
      <c r="S90" s="229"/>
      <c r="T90" s="230">
        <f t="shared" si="35"/>
        <v>0</v>
      </c>
      <c r="U90" s="232"/>
      <c r="V90" s="229"/>
      <c r="W90" s="229"/>
      <c r="X90" s="230">
        <f t="shared" si="36"/>
        <v>0</v>
      </c>
      <c r="Y90" s="231"/>
      <c r="Z90" s="229"/>
      <c r="AA90" s="229"/>
      <c r="AB90" s="230">
        <f t="shared" si="37"/>
        <v>0</v>
      </c>
      <c r="AC90" s="228"/>
      <c r="AD90" s="229"/>
      <c r="AE90" s="229"/>
      <c r="AF90" s="230">
        <f t="shared" si="38"/>
        <v>0</v>
      </c>
      <c r="AG90" s="232"/>
      <c r="AH90" s="229"/>
      <c r="AI90" s="229"/>
      <c r="AJ90" s="230">
        <f t="shared" si="39"/>
        <v>0</v>
      </c>
      <c r="AK90" s="231"/>
      <c r="AL90" s="229"/>
      <c r="AM90" s="229"/>
      <c r="AN90" s="230">
        <f t="shared" si="40"/>
        <v>0</v>
      </c>
      <c r="AO90" s="228"/>
      <c r="AP90" s="229"/>
      <c r="AQ90" s="229"/>
      <c r="AR90" s="230">
        <f t="shared" si="41"/>
        <v>0</v>
      </c>
      <c r="AS90" s="232"/>
      <c r="AT90" s="229"/>
      <c r="AU90" s="265"/>
      <c r="AV90" s="230">
        <f t="shared" si="42"/>
        <v>0</v>
      </c>
      <c r="AW90" s="231"/>
      <c r="AX90" s="229"/>
      <c r="AY90" s="229"/>
      <c r="AZ90" s="230">
        <f t="shared" si="43"/>
        <v>0</v>
      </c>
      <c r="BA90" s="228"/>
      <c r="BB90" s="229"/>
      <c r="BC90" s="229"/>
      <c r="BD90" s="230">
        <f t="shared" si="44"/>
        <v>0</v>
      </c>
      <c r="BE90" s="231"/>
      <c r="BF90" s="229"/>
      <c r="BG90" s="229"/>
      <c r="BH90" s="230">
        <f t="shared" si="45"/>
        <v>0</v>
      </c>
      <c r="BI90" s="228"/>
      <c r="BJ90" s="229"/>
      <c r="BK90" s="229"/>
      <c r="BL90" s="230">
        <f t="shared" si="46"/>
        <v>0</v>
      </c>
      <c r="BM90" s="231"/>
      <c r="BN90" s="229"/>
      <c r="BO90" s="229"/>
      <c r="BP90" s="230">
        <f t="shared" si="47"/>
        <v>0</v>
      </c>
      <c r="BQ90" s="228"/>
      <c r="BR90" s="229"/>
      <c r="BS90" s="229"/>
      <c r="BT90" s="230">
        <f t="shared" si="48"/>
        <v>0</v>
      </c>
      <c r="BU90" s="231"/>
      <c r="BV90" s="229"/>
      <c r="BW90" s="229"/>
      <c r="BX90" s="233">
        <f t="shared" si="49"/>
        <v>0</v>
      </c>
      <c r="BY90" s="228"/>
      <c r="BZ90" s="229"/>
      <c r="CA90" s="229"/>
      <c r="CB90" s="230">
        <f t="shared" si="50"/>
        <v>0</v>
      </c>
      <c r="CC90" s="232"/>
      <c r="CD90" s="229"/>
      <c r="CE90" s="229"/>
      <c r="CF90" s="230">
        <f t="shared" si="51"/>
        <v>0</v>
      </c>
      <c r="CG90" s="231"/>
      <c r="CH90" s="229"/>
      <c r="CI90" s="229"/>
      <c r="CJ90" s="230">
        <f t="shared" si="52"/>
        <v>0</v>
      </c>
      <c r="CK90" s="228"/>
      <c r="CL90" s="229"/>
      <c r="CM90" s="229"/>
      <c r="CN90" s="230">
        <f t="shared" si="53"/>
        <v>0</v>
      </c>
      <c r="CO90" s="232"/>
      <c r="CP90" s="229"/>
      <c r="CQ90" s="229"/>
      <c r="CR90" s="230">
        <f t="shared" si="54"/>
        <v>0</v>
      </c>
      <c r="CS90" s="231"/>
      <c r="CT90" s="229"/>
      <c r="CU90" s="229"/>
      <c r="CV90" s="230">
        <f t="shared" si="55"/>
        <v>0</v>
      </c>
      <c r="CW90" s="228"/>
      <c r="CX90" s="229"/>
      <c r="CY90" s="229"/>
      <c r="CZ90" s="234">
        <f t="shared" si="56"/>
        <v>0</v>
      </c>
      <c r="DA90" s="232"/>
      <c r="DB90" s="229"/>
      <c r="DC90" s="229"/>
      <c r="DD90" s="230">
        <f t="shared" si="57"/>
        <v>0</v>
      </c>
      <c r="DE90" s="236">
        <f t="shared" si="58"/>
        <v>0</v>
      </c>
      <c r="DF90" s="238">
        <f t="shared" si="59"/>
        <v>0</v>
      </c>
      <c r="DG90" s="236">
        <f t="shared" si="60"/>
        <v>0</v>
      </c>
      <c r="DH90" s="236">
        <f t="shared" si="61"/>
        <v>0</v>
      </c>
      <c r="DI90" s="1"/>
    </row>
    <row r="91" spans="1:113" ht="15.75" customHeight="1" x14ac:dyDescent="0.25">
      <c r="A91" s="345" t="s">
        <v>35</v>
      </c>
      <c r="B91" s="342" t="s">
        <v>167</v>
      </c>
      <c r="C91" s="347" t="s">
        <v>168</v>
      </c>
      <c r="D91" s="227" t="s">
        <v>26</v>
      </c>
      <c r="E91" s="228"/>
      <c r="F91" s="229"/>
      <c r="G91" s="229"/>
      <c r="H91" s="230">
        <f t="shared" si="32"/>
        <v>0</v>
      </c>
      <c r="I91" s="231"/>
      <c r="J91" s="229"/>
      <c r="K91" s="229"/>
      <c r="L91" s="230">
        <f t="shared" si="33"/>
        <v>0</v>
      </c>
      <c r="M91" s="229"/>
      <c r="N91" s="229"/>
      <c r="O91" s="229"/>
      <c r="P91" s="230">
        <f t="shared" si="34"/>
        <v>0</v>
      </c>
      <c r="Q91" s="228"/>
      <c r="R91" s="229"/>
      <c r="S91" s="229"/>
      <c r="T91" s="230">
        <f t="shared" si="35"/>
        <v>0</v>
      </c>
      <c r="U91" s="232"/>
      <c r="V91" s="229"/>
      <c r="W91" s="229"/>
      <c r="X91" s="230">
        <f t="shared" si="36"/>
        <v>0</v>
      </c>
      <c r="Y91" s="231"/>
      <c r="Z91" s="229"/>
      <c r="AA91" s="229"/>
      <c r="AB91" s="230">
        <f t="shared" si="37"/>
        <v>0</v>
      </c>
      <c r="AC91" s="228"/>
      <c r="AD91" s="229"/>
      <c r="AE91" s="229"/>
      <c r="AF91" s="230">
        <f t="shared" si="38"/>
        <v>0</v>
      </c>
      <c r="AG91" s="232"/>
      <c r="AH91" s="229"/>
      <c r="AI91" s="229"/>
      <c r="AJ91" s="230">
        <f t="shared" si="39"/>
        <v>0</v>
      </c>
      <c r="AK91" s="231"/>
      <c r="AL91" s="229"/>
      <c r="AM91" s="229"/>
      <c r="AN91" s="230">
        <f t="shared" si="40"/>
        <v>0</v>
      </c>
      <c r="AO91" s="228"/>
      <c r="AP91" s="229"/>
      <c r="AQ91" s="229"/>
      <c r="AR91" s="230">
        <f t="shared" si="41"/>
        <v>0</v>
      </c>
      <c r="AS91" s="232"/>
      <c r="AT91" s="229"/>
      <c r="AU91" s="247"/>
      <c r="AV91" s="230">
        <f t="shared" si="42"/>
        <v>0</v>
      </c>
      <c r="AW91" s="231"/>
      <c r="AX91" s="229"/>
      <c r="AY91" s="229"/>
      <c r="AZ91" s="230">
        <f t="shared" si="43"/>
        <v>0</v>
      </c>
      <c r="BA91" s="228"/>
      <c r="BB91" s="229"/>
      <c r="BC91" s="229"/>
      <c r="BD91" s="230">
        <f t="shared" si="44"/>
        <v>0</v>
      </c>
      <c r="BE91" s="231"/>
      <c r="BF91" s="229"/>
      <c r="BG91" s="229"/>
      <c r="BH91" s="230">
        <f t="shared" si="45"/>
        <v>0</v>
      </c>
      <c r="BI91" s="228"/>
      <c r="BJ91" s="229"/>
      <c r="BK91" s="229"/>
      <c r="BL91" s="230">
        <f t="shared" si="46"/>
        <v>0</v>
      </c>
      <c r="BM91" s="231"/>
      <c r="BN91" s="229"/>
      <c r="BO91" s="229"/>
      <c r="BP91" s="230">
        <f t="shared" si="47"/>
        <v>0</v>
      </c>
      <c r="BQ91" s="228"/>
      <c r="BR91" s="229"/>
      <c r="BS91" s="229"/>
      <c r="BT91" s="230">
        <f t="shared" si="48"/>
        <v>0</v>
      </c>
      <c r="BU91" s="231"/>
      <c r="BV91" s="229"/>
      <c r="BW91" s="229"/>
      <c r="BX91" s="233">
        <f t="shared" si="49"/>
        <v>0</v>
      </c>
      <c r="BY91" s="228"/>
      <c r="BZ91" s="229"/>
      <c r="CA91" s="229"/>
      <c r="CB91" s="230">
        <f t="shared" si="50"/>
        <v>0</v>
      </c>
      <c r="CC91" s="232"/>
      <c r="CD91" s="229"/>
      <c r="CE91" s="229"/>
      <c r="CF91" s="230">
        <f t="shared" si="51"/>
        <v>0</v>
      </c>
      <c r="CG91" s="231"/>
      <c r="CH91" s="229"/>
      <c r="CI91" s="229"/>
      <c r="CJ91" s="230">
        <f t="shared" si="52"/>
        <v>0</v>
      </c>
      <c r="CK91" s="228"/>
      <c r="CL91" s="229"/>
      <c r="CM91" s="229"/>
      <c r="CN91" s="230">
        <f t="shared" si="53"/>
        <v>0</v>
      </c>
      <c r="CO91" s="232"/>
      <c r="CP91" s="229"/>
      <c r="CQ91" s="229"/>
      <c r="CR91" s="230">
        <f t="shared" si="54"/>
        <v>0</v>
      </c>
      <c r="CS91" s="231"/>
      <c r="CT91" s="229"/>
      <c r="CU91" s="229"/>
      <c r="CV91" s="230">
        <f t="shared" si="55"/>
        <v>0</v>
      </c>
      <c r="CW91" s="228"/>
      <c r="CX91" s="229"/>
      <c r="CY91" s="229"/>
      <c r="CZ91" s="234">
        <f t="shared" si="56"/>
        <v>0</v>
      </c>
      <c r="DA91" s="232"/>
      <c r="DB91" s="229"/>
      <c r="DC91" s="229"/>
      <c r="DD91" s="230">
        <f t="shared" si="57"/>
        <v>0</v>
      </c>
      <c r="DE91" s="238">
        <f t="shared" si="58"/>
        <v>0</v>
      </c>
      <c r="DF91" s="238">
        <f t="shared" si="59"/>
        <v>0</v>
      </c>
      <c r="DG91" s="236">
        <f t="shared" si="60"/>
        <v>0</v>
      </c>
      <c r="DH91" s="236">
        <f t="shared" si="61"/>
        <v>0</v>
      </c>
      <c r="DI91" s="1"/>
    </row>
    <row r="92" spans="1:113" ht="15.75" customHeight="1" x14ac:dyDescent="0.25">
      <c r="A92" s="346"/>
      <c r="B92" s="343"/>
      <c r="C92" s="348"/>
      <c r="D92" s="237" t="s">
        <v>27</v>
      </c>
      <c r="E92" s="244"/>
      <c r="F92" s="245"/>
      <c r="G92" s="245"/>
      <c r="H92" s="230">
        <f t="shared" si="32"/>
        <v>0</v>
      </c>
      <c r="I92" s="246"/>
      <c r="J92" s="245"/>
      <c r="K92" s="245"/>
      <c r="L92" s="230">
        <f t="shared" si="33"/>
        <v>0</v>
      </c>
      <c r="M92" s="245"/>
      <c r="N92" s="245"/>
      <c r="O92" s="245"/>
      <c r="P92" s="230">
        <f t="shared" si="34"/>
        <v>0</v>
      </c>
      <c r="Q92" s="244"/>
      <c r="R92" s="245"/>
      <c r="S92" s="245"/>
      <c r="T92" s="230">
        <f t="shared" si="35"/>
        <v>0</v>
      </c>
      <c r="U92" s="266"/>
      <c r="V92" s="245"/>
      <c r="W92" s="245"/>
      <c r="X92" s="230">
        <f t="shared" si="36"/>
        <v>0</v>
      </c>
      <c r="Y92" s="246"/>
      <c r="Z92" s="245"/>
      <c r="AA92" s="245"/>
      <c r="AB92" s="230">
        <f t="shared" si="37"/>
        <v>0</v>
      </c>
      <c r="AC92" s="244"/>
      <c r="AD92" s="245"/>
      <c r="AE92" s="245"/>
      <c r="AF92" s="230">
        <f t="shared" si="38"/>
        <v>0</v>
      </c>
      <c r="AG92" s="266"/>
      <c r="AH92" s="245"/>
      <c r="AI92" s="245"/>
      <c r="AJ92" s="230">
        <f t="shared" si="39"/>
        <v>0</v>
      </c>
      <c r="AK92" s="246"/>
      <c r="AL92" s="245"/>
      <c r="AM92" s="245"/>
      <c r="AN92" s="230">
        <f t="shared" si="40"/>
        <v>0</v>
      </c>
      <c r="AO92" s="244"/>
      <c r="AP92" s="245"/>
      <c r="AQ92" s="245"/>
      <c r="AR92" s="230">
        <f t="shared" si="41"/>
        <v>0</v>
      </c>
      <c r="AS92" s="266"/>
      <c r="AT92" s="245"/>
      <c r="AU92" s="267"/>
      <c r="AV92" s="230">
        <f t="shared" si="42"/>
        <v>0</v>
      </c>
      <c r="AW92" s="246"/>
      <c r="AX92" s="245"/>
      <c r="AY92" s="245"/>
      <c r="AZ92" s="230">
        <f t="shared" si="43"/>
        <v>0</v>
      </c>
      <c r="BA92" s="244"/>
      <c r="BB92" s="245"/>
      <c r="BC92" s="245"/>
      <c r="BD92" s="230">
        <f t="shared" si="44"/>
        <v>0</v>
      </c>
      <c r="BE92" s="246"/>
      <c r="BF92" s="245"/>
      <c r="BG92" s="245"/>
      <c r="BH92" s="230">
        <f t="shared" si="45"/>
        <v>0</v>
      </c>
      <c r="BI92" s="244"/>
      <c r="BJ92" s="245"/>
      <c r="BK92" s="245"/>
      <c r="BL92" s="230">
        <f t="shared" si="46"/>
        <v>0</v>
      </c>
      <c r="BM92" s="246"/>
      <c r="BN92" s="245"/>
      <c r="BO92" s="245"/>
      <c r="BP92" s="230">
        <f t="shared" si="47"/>
        <v>0</v>
      </c>
      <c r="BQ92" s="244"/>
      <c r="BR92" s="245"/>
      <c r="BS92" s="245"/>
      <c r="BT92" s="230">
        <f t="shared" si="48"/>
        <v>0</v>
      </c>
      <c r="BU92" s="246"/>
      <c r="BV92" s="245"/>
      <c r="BW92" s="245"/>
      <c r="BX92" s="233">
        <f t="shared" si="49"/>
        <v>0</v>
      </c>
      <c r="BY92" s="244"/>
      <c r="BZ92" s="245"/>
      <c r="CA92" s="245"/>
      <c r="CB92" s="230">
        <f t="shared" si="50"/>
        <v>0</v>
      </c>
      <c r="CC92" s="266"/>
      <c r="CD92" s="245"/>
      <c r="CE92" s="245"/>
      <c r="CF92" s="230">
        <f t="shared" si="51"/>
        <v>0</v>
      </c>
      <c r="CG92" s="246"/>
      <c r="CH92" s="245"/>
      <c r="CI92" s="245"/>
      <c r="CJ92" s="230">
        <f t="shared" si="52"/>
        <v>0</v>
      </c>
      <c r="CK92" s="244"/>
      <c r="CL92" s="245"/>
      <c r="CM92" s="245"/>
      <c r="CN92" s="230">
        <f t="shared" si="53"/>
        <v>0</v>
      </c>
      <c r="CO92" s="266"/>
      <c r="CP92" s="245"/>
      <c r="CQ92" s="245"/>
      <c r="CR92" s="230">
        <f t="shared" si="54"/>
        <v>0</v>
      </c>
      <c r="CS92" s="246"/>
      <c r="CT92" s="245"/>
      <c r="CU92" s="245"/>
      <c r="CV92" s="230">
        <f t="shared" si="55"/>
        <v>0</v>
      </c>
      <c r="CW92" s="244"/>
      <c r="CX92" s="245"/>
      <c r="CY92" s="245"/>
      <c r="CZ92" s="234">
        <f t="shared" si="56"/>
        <v>0</v>
      </c>
      <c r="DA92" s="266"/>
      <c r="DB92" s="245"/>
      <c r="DC92" s="245"/>
      <c r="DD92" s="230">
        <f t="shared" si="57"/>
        <v>0</v>
      </c>
      <c r="DE92" s="236">
        <f t="shared" si="58"/>
        <v>0</v>
      </c>
      <c r="DF92" s="238">
        <f t="shared" si="59"/>
        <v>0</v>
      </c>
      <c r="DG92" s="236">
        <f t="shared" si="60"/>
        <v>0</v>
      </c>
      <c r="DH92" s="236">
        <f t="shared" si="61"/>
        <v>0</v>
      </c>
      <c r="DI92" s="1"/>
    </row>
    <row r="93" spans="1:113" ht="15.75" customHeight="1" x14ac:dyDescent="0.25">
      <c r="A93" s="345" t="s">
        <v>35</v>
      </c>
      <c r="B93" s="342" t="s">
        <v>169</v>
      </c>
      <c r="C93" s="347" t="s">
        <v>170</v>
      </c>
      <c r="D93" s="227" t="s">
        <v>26</v>
      </c>
      <c r="E93" s="268"/>
      <c r="F93" s="269"/>
      <c r="G93" s="269"/>
      <c r="H93" s="230">
        <f t="shared" si="32"/>
        <v>0</v>
      </c>
      <c r="I93" s="270"/>
      <c r="J93" s="269"/>
      <c r="K93" s="269"/>
      <c r="L93" s="230">
        <f t="shared" si="33"/>
        <v>0</v>
      </c>
      <c r="M93" s="269"/>
      <c r="N93" s="269"/>
      <c r="O93" s="269"/>
      <c r="P93" s="230">
        <f t="shared" si="34"/>
        <v>0</v>
      </c>
      <c r="Q93" s="268"/>
      <c r="R93" s="269"/>
      <c r="S93" s="269"/>
      <c r="T93" s="230">
        <f t="shared" si="35"/>
        <v>0</v>
      </c>
      <c r="U93" s="271"/>
      <c r="V93" s="269"/>
      <c r="W93" s="269"/>
      <c r="X93" s="230">
        <f t="shared" si="36"/>
        <v>0</v>
      </c>
      <c r="Y93" s="270"/>
      <c r="Z93" s="269"/>
      <c r="AA93" s="269"/>
      <c r="AB93" s="230">
        <f t="shared" si="37"/>
        <v>0</v>
      </c>
      <c r="AC93" s="268"/>
      <c r="AD93" s="269"/>
      <c r="AE93" s="269"/>
      <c r="AF93" s="230">
        <f t="shared" si="38"/>
        <v>0</v>
      </c>
      <c r="AG93" s="271"/>
      <c r="AH93" s="269"/>
      <c r="AI93" s="269"/>
      <c r="AJ93" s="230">
        <f t="shared" si="39"/>
        <v>0</v>
      </c>
      <c r="AK93" s="270"/>
      <c r="AL93" s="269"/>
      <c r="AM93" s="269"/>
      <c r="AN93" s="230">
        <f t="shared" si="40"/>
        <v>0</v>
      </c>
      <c r="AO93" s="268"/>
      <c r="AP93" s="269"/>
      <c r="AQ93" s="269"/>
      <c r="AR93" s="230">
        <f t="shared" si="41"/>
        <v>0</v>
      </c>
      <c r="AS93" s="271"/>
      <c r="AT93" s="269"/>
      <c r="AU93" s="247"/>
      <c r="AV93" s="230">
        <f t="shared" si="42"/>
        <v>0</v>
      </c>
      <c r="AW93" s="270"/>
      <c r="AX93" s="269"/>
      <c r="AY93" s="269"/>
      <c r="AZ93" s="230">
        <f t="shared" si="43"/>
        <v>0</v>
      </c>
      <c r="BA93" s="268"/>
      <c r="BB93" s="269"/>
      <c r="BC93" s="269"/>
      <c r="BD93" s="230">
        <f t="shared" si="44"/>
        <v>0</v>
      </c>
      <c r="BE93" s="270"/>
      <c r="BF93" s="269"/>
      <c r="BG93" s="269"/>
      <c r="BH93" s="230">
        <f t="shared" si="45"/>
        <v>0</v>
      </c>
      <c r="BI93" s="268"/>
      <c r="BJ93" s="269"/>
      <c r="BK93" s="269"/>
      <c r="BL93" s="230">
        <f t="shared" si="46"/>
        <v>0</v>
      </c>
      <c r="BM93" s="270"/>
      <c r="BN93" s="269"/>
      <c r="BO93" s="269"/>
      <c r="BP93" s="230">
        <f t="shared" si="47"/>
        <v>0</v>
      </c>
      <c r="BQ93" s="268"/>
      <c r="BR93" s="269"/>
      <c r="BS93" s="269"/>
      <c r="BT93" s="230">
        <f t="shared" si="48"/>
        <v>0</v>
      </c>
      <c r="BU93" s="270"/>
      <c r="BV93" s="269"/>
      <c r="BW93" s="269"/>
      <c r="BX93" s="233">
        <f t="shared" si="49"/>
        <v>0</v>
      </c>
      <c r="BY93" s="268"/>
      <c r="BZ93" s="269"/>
      <c r="CA93" s="269"/>
      <c r="CB93" s="230">
        <f t="shared" si="50"/>
        <v>0</v>
      </c>
      <c r="CC93" s="271"/>
      <c r="CD93" s="269"/>
      <c r="CE93" s="269"/>
      <c r="CF93" s="230">
        <f t="shared" si="51"/>
        <v>0</v>
      </c>
      <c r="CG93" s="270"/>
      <c r="CH93" s="269"/>
      <c r="CI93" s="269"/>
      <c r="CJ93" s="230">
        <f t="shared" si="52"/>
        <v>0</v>
      </c>
      <c r="CK93" s="268"/>
      <c r="CL93" s="269"/>
      <c r="CM93" s="269"/>
      <c r="CN93" s="230">
        <f t="shared" si="53"/>
        <v>0</v>
      </c>
      <c r="CO93" s="271"/>
      <c r="CP93" s="269"/>
      <c r="CQ93" s="269"/>
      <c r="CR93" s="230">
        <f t="shared" si="54"/>
        <v>0</v>
      </c>
      <c r="CS93" s="270"/>
      <c r="CT93" s="269"/>
      <c r="CU93" s="269"/>
      <c r="CV93" s="230">
        <f t="shared" si="55"/>
        <v>0</v>
      </c>
      <c r="CW93" s="268"/>
      <c r="CX93" s="269"/>
      <c r="CY93" s="269"/>
      <c r="CZ93" s="234">
        <f t="shared" si="56"/>
        <v>0</v>
      </c>
      <c r="DA93" s="271"/>
      <c r="DB93" s="269"/>
      <c r="DC93" s="269"/>
      <c r="DD93" s="230">
        <f t="shared" si="57"/>
        <v>0</v>
      </c>
      <c r="DE93" s="238">
        <f t="shared" si="58"/>
        <v>0</v>
      </c>
      <c r="DF93" s="238">
        <f t="shared" si="59"/>
        <v>0</v>
      </c>
      <c r="DG93" s="236">
        <f t="shared" si="60"/>
        <v>0</v>
      </c>
      <c r="DH93" s="236">
        <f t="shared" si="61"/>
        <v>0</v>
      </c>
      <c r="DI93" s="1"/>
    </row>
    <row r="94" spans="1:113" ht="15.75" customHeight="1" x14ac:dyDescent="0.25">
      <c r="A94" s="346"/>
      <c r="B94" s="343"/>
      <c r="C94" s="348"/>
      <c r="D94" s="237" t="s">
        <v>27</v>
      </c>
      <c r="E94" s="268"/>
      <c r="F94" s="269"/>
      <c r="G94" s="269"/>
      <c r="H94" s="230">
        <f t="shared" si="32"/>
        <v>0</v>
      </c>
      <c r="I94" s="270"/>
      <c r="J94" s="269"/>
      <c r="K94" s="269"/>
      <c r="L94" s="230">
        <f t="shared" si="33"/>
        <v>0</v>
      </c>
      <c r="M94" s="269"/>
      <c r="N94" s="269"/>
      <c r="O94" s="269"/>
      <c r="P94" s="230">
        <f t="shared" si="34"/>
        <v>0</v>
      </c>
      <c r="Q94" s="268"/>
      <c r="R94" s="269"/>
      <c r="S94" s="269"/>
      <c r="T94" s="230">
        <f t="shared" si="35"/>
        <v>0</v>
      </c>
      <c r="U94" s="271"/>
      <c r="V94" s="269"/>
      <c r="W94" s="269"/>
      <c r="X94" s="230">
        <f t="shared" si="36"/>
        <v>0</v>
      </c>
      <c r="Y94" s="270"/>
      <c r="Z94" s="269"/>
      <c r="AA94" s="269"/>
      <c r="AB94" s="230">
        <f t="shared" si="37"/>
        <v>0</v>
      </c>
      <c r="AC94" s="268"/>
      <c r="AD94" s="269"/>
      <c r="AE94" s="269"/>
      <c r="AF94" s="230">
        <f t="shared" si="38"/>
        <v>0</v>
      </c>
      <c r="AG94" s="271"/>
      <c r="AH94" s="269"/>
      <c r="AI94" s="269"/>
      <c r="AJ94" s="230">
        <f t="shared" si="39"/>
        <v>0</v>
      </c>
      <c r="AK94" s="270"/>
      <c r="AL94" s="269"/>
      <c r="AM94" s="269"/>
      <c r="AN94" s="230">
        <f t="shared" si="40"/>
        <v>0</v>
      </c>
      <c r="AO94" s="268"/>
      <c r="AP94" s="269"/>
      <c r="AQ94" s="269"/>
      <c r="AR94" s="230">
        <f t="shared" si="41"/>
        <v>0</v>
      </c>
      <c r="AS94" s="271"/>
      <c r="AT94" s="269"/>
      <c r="AU94" s="272"/>
      <c r="AV94" s="230">
        <f t="shared" si="42"/>
        <v>0</v>
      </c>
      <c r="AW94" s="270"/>
      <c r="AX94" s="269"/>
      <c r="AY94" s="269"/>
      <c r="AZ94" s="230">
        <f t="shared" si="43"/>
        <v>0</v>
      </c>
      <c r="BA94" s="268"/>
      <c r="BB94" s="269"/>
      <c r="BC94" s="269"/>
      <c r="BD94" s="230">
        <f t="shared" si="44"/>
        <v>0</v>
      </c>
      <c r="BE94" s="270"/>
      <c r="BF94" s="269"/>
      <c r="BG94" s="269"/>
      <c r="BH94" s="230">
        <f t="shared" si="45"/>
        <v>0</v>
      </c>
      <c r="BI94" s="268"/>
      <c r="BJ94" s="269"/>
      <c r="BK94" s="269"/>
      <c r="BL94" s="230">
        <f t="shared" si="46"/>
        <v>0</v>
      </c>
      <c r="BM94" s="270"/>
      <c r="BN94" s="269"/>
      <c r="BO94" s="269"/>
      <c r="BP94" s="230">
        <f t="shared" si="47"/>
        <v>0</v>
      </c>
      <c r="BQ94" s="268"/>
      <c r="BR94" s="269"/>
      <c r="BS94" s="269"/>
      <c r="BT94" s="230">
        <f t="shared" si="48"/>
        <v>0</v>
      </c>
      <c r="BU94" s="270"/>
      <c r="BV94" s="269"/>
      <c r="BW94" s="269"/>
      <c r="BX94" s="233">
        <f t="shared" si="49"/>
        <v>0</v>
      </c>
      <c r="BY94" s="268"/>
      <c r="BZ94" s="269"/>
      <c r="CA94" s="269"/>
      <c r="CB94" s="230">
        <f t="shared" si="50"/>
        <v>0</v>
      </c>
      <c r="CC94" s="271"/>
      <c r="CD94" s="269"/>
      <c r="CE94" s="269"/>
      <c r="CF94" s="230">
        <f t="shared" si="51"/>
        <v>0</v>
      </c>
      <c r="CG94" s="270"/>
      <c r="CH94" s="269"/>
      <c r="CI94" s="269"/>
      <c r="CJ94" s="230">
        <f t="shared" si="52"/>
        <v>0</v>
      </c>
      <c r="CK94" s="268"/>
      <c r="CL94" s="269"/>
      <c r="CM94" s="269"/>
      <c r="CN94" s="230">
        <f t="shared" si="53"/>
        <v>0</v>
      </c>
      <c r="CO94" s="271"/>
      <c r="CP94" s="269"/>
      <c r="CQ94" s="269"/>
      <c r="CR94" s="230">
        <f t="shared" si="54"/>
        <v>0</v>
      </c>
      <c r="CS94" s="270"/>
      <c r="CT94" s="269"/>
      <c r="CU94" s="269"/>
      <c r="CV94" s="230">
        <f t="shared" si="55"/>
        <v>0</v>
      </c>
      <c r="CW94" s="268"/>
      <c r="CX94" s="269"/>
      <c r="CY94" s="269"/>
      <c r="CZ94" s="234">
        <f t="shared" si="56"/>
        <v>0</v>
      </c>
      <c r="DA94" s="271"/>
      <c r="DB94" s="269"/>
      <c r="DC94" s="269"/>
      <c r="DD94" s="230">
        <f t="shared" si="57"/>
        <v>0</v>
      </c>
      <c r="DE94" s="236">
        <f t="shared" si="58"/>
        <v>0</v>
      </c>
      <c r="DF94" s="238">
        <f t="shared" si="59"/>
        <v>0</v>
      </c>
      <c r="DG94" s="236">
        <f t="shared" si="60"/>
        <v>0</v>
      </c>
      <c r="DH94" s="236">
        <f t="shared" si="61"/>
        <v>0</v>
      </c>
      <c r="DI94" s="1"/>
    </row>
    <row r="95" spans="1:113" ht="15.75" customHeight="1" x14ac:dyDescent="0.25">
      <c r="A95" s="345" t="s">
        <v>35</v>
      </c>
      <c r="B95" s="342" t="s">
        <v>171</v>
      </c>
      <c r="C95" s="347" t="s">
        <v>253</v>
      </c>
      <c r="D95" s="227" t="s">
        <v>26</v>
      </c>
      <c r="E95" s="268"/>
      <c r="F95" s="269"/>
      <c r="G95" s="269"/>
      <c r="H95" s="230">
        <f t="shared" si="32"/>
        <v>0</v>
      </c>
      <c r="I95" s="270"/>
      <c r="J95" s="269"/>
      <c r="K95" s="269"/>
      <c r="L95" s="230">
        <f t="shared" si="33"/>
        <v>0</v>
      </c>
      <c r="M95" s="269"/>
      <c r="N95" s="269"/>
      <c r="O95" s="269"/>
      <c r="P95" s="230">
        <f t="shared" si="34"/>
        <v>0</v>
      </c>
      <c r="Q95" s="268"/>
      <c r="R95" s="269"/>
      <c r="S95" s="269"/>
      <c r="T95" s="230">
        <f t="shared" si="35"/>
        <v>0</v>
      </c>
      <c r="U95" s="271"/>
      <c r="V95" s="269"/>
      <c r="W95" s="269"/>
      <c r="X95" s="230">
        <f t="shared" si="36"/>
        <v>0</v>
      </c>
      <c r="Y95" s="270"/>
      <c r="Z95" s="269"/>
      <c r="AA95" s="269"/>
      <c r="AB95" s="230">
        <f t="shared" si="37"/>
        <v>0</v>
      </c>
      <c r="AC95" s="268"/>
      <c r="AD95" s="269"/>
      <c r="AE95" s="269"/>
      <c r="AF95" s="230">
        <f t="shared" si="38"/>
        <v>0</v>
      </c>
      <c r="AG95" s="271"/>
      <c r="AH95" s="269"/>
      <c r="AI95" s="269"/>
      <c r="AJ95" s="230">
        <f t="shared" si="39"/>
        <v>0</v>
      </c>
      <c r="AK95" s="270"/>
      <c r="AL95" s="269"/>
      <c r="AM95" s="269"/>
      <c r="AN95" s="230">
        <f t="shared" si="40"/>
        <v>0</v>
      </c>
      <c r="AO95" s="268"/>
      <c r="AP95" s="269"/>
      <c r="AQ95" s="269"/>
      <c r="AR95" s="230">
        <f t="shared" si="41"/>
        <v>0</v>
      </c>
      <c r="AS95" s="271"/>
      <c r="AT95" s="269"/>
      <c r="AU95" s="269"/>
      <c r="AV95" s="230">
        <f t="shared" si="42"/>
        <v>0</v>
      </c>
      <c r="AW95" s="270"/>
      <c r="AX95" s="269"/>
      <c r="AY95" s="269"/>
      <c r="AZ95" s="230">
        <f t="shared" si="43"/>
        <v>0</v>
      </c>
      <c r="BA95" s="268"/>
      <c r="BB95" s="269"/>
      <c r="BC95" s="269"/>
      <c r="BD95" s="230">
        <f t="shared" si="44"/>
        <v>0</v>
      </c>
      <c r="BE95" s="270"/>
      <c r="BF95" s="269"/>
      <c r="BG95" s="269"/>
      <c r="BH95" s="230">
        <f t="shared" si="45"/>
        <v>0</v>
      </c>
      <c r="BI95" s="268"/>
      <c r="BJ95" s="269"/>
      <c r="BK95" s="269"/>
      <c r="BL95" s="230">
        <f t="shared" si="46"/>
        <v>0</v>
      </c>
      <c r="BM95" s="270"/>
      <c r="BN95" s="269"/>
      <c r="BO95" s="269"/>
      <c r="BP95" s="230">
        <f t="shared" si="47"/>
        <v>0</v>
      </c>
      <c r="BQ95" s="268"/>
      <c r="BR95" s="269"/>
      <c r="BS95" s="269"/>
      <c r="BT95" s="230">
        <f t="shared" si="48"/>
        <v>0</v>
      </c>
      <c r="BU95" s="270"/>
      <c r="BV95" s="269"/>
      <c r="BW95" s="269"/>
      <c r="BX95" s="233">
        <f t="shared" si="49"/>
        <v>0</v>
      </c>
      <c r="BY95" s="268"/>
      <c r="BZ95" s="269"/>
      <c r="CA95" s="269"/>
      <c r="CB95" s="230">
        <f t="shared" si="50"/>
        <v>0</v>
      </c>
      <c r="CC95" s="271"/>
      <c r="CD95" s="269"/>
      <c r="CE95" s="269"/>
      <c r="CF95" s="230">
        <f t="shared" si="51"/>
        <v>0</v>
      </c>
      <c r="CG95" s="270"/>
      <c r="CH95" s="269"/>
      <c r="CI95" s="269"/>
      <c r="CJ95" s="230">
        <f t="shared" si="52"/>
        <v>0</v>
      </c>
      <c r="CK95" s="268"/>
      <c r="CL95" s="269"/>
      <c r="CM95" s="269"/>
      <c r="CN95" s="230">
        <f t="shared" si="53"/>
        <v>0</v>
      </c>
      <c r="CO95" s="271"/>
      <c r="CP95" s="269"/>
      <c r="CQ95" s="269"/>
      <c r="CR95" s="230">
        <f t="shared" si="54"/>
        <v>0</v>
      </c>
      <c r="CS95" s="270"/>
      <c r="CT95" s="269"/>
      <c r="CU95" s="269"/>
      <c r="CV95" s="230">
        <f t="shared" si="55"/>
        <v>0</v>
      </c>
      <c r="CW95" s="268"/>
      <c r="CX95" s="269"/>
      <c r="CY95" s="269"/>
      <c r="CZ95" s="234">
        <f t="shared" si="56"/>
        <v>0</v>
      </c>
      <c r="DA95" s="271"/>
      <c r="DB95" s="269"/>
      <c r="DC95" s="269"/>
      <c r="DD95" s="230">
        <f t="shared" si="57"/>
        <v>0</v>
      </c>
      <c r="DE95" s="238">
        <f t="shared" si="58"/>
        <v>0</v>
      </c>
      <c r="DF95" s="238">
        <f t="shared" si="59"/>
        <v>0</v>
      </c>
      <c r="DG95" s="236">
        <f t="shared" si="60"/>
        <v>0</v>
      </c>
      <c r="DH95" s="236">
        <f t="shared" si="61"/>
        <v>0</v>
      </c>
      <c r="DI95" s="1"/>
    </row>
    <row r="96" spans="1:113" ht="15.75" customHeight="1" x14ac:dyDescent="0.25">
      <c r="A96" s="346"/>
      <c r="B96" s="343"/>
      <c r="C96" s="348"/>
      <c r="D96" s="237" t="s">
        <v>27</v>
      </c>
      <c r="E96" s="268"/>
      <c r="F96" s="269"/>
      <c r="G96" s="269"/>
      <c r="H96" s="230">
        <f t="shared" si="32"/>
        <v>0</v>
      </c>
      <c r="I96" s="270"/>
      <c r="J96" s="269"/>
      <c r="K96" s="269"/>
      <c r="L96" s="230">
        <f t="shared" si="33"/>
        <v>0</v>
      </c>
      <c r="M96" s="269"/>
      <c r="N96" s="269"/>
      <c r="O96" s="269"/>
      <c r="P96" s="230">
        <f t="shared" si="34"/>
        <v>0</v>
      </c>
      <c r="Q96" s="268"/>
      <c r="R96" s="269"/>
      <c r="S96" s="269"/>
      <c r="T96" s="230">
        <f t="shared" si="35"/>
        <v>0</v>
      </c>
      <c r="U96" s="271"/>
      <c r="V96" s="269"/>
      <c r="W96" s="269"/>
      <c r="X96" s="230">
        <f t="shared" si="36"/>
        <v>0</v>
      </c>
      <c r="Y96" s="270"/>
      <c r="Z96" s="269"/>
      <c r="AA96" s="269"/>
      <c r="AB96" s="230">
        <f t="shared" si="37"/>
        <v>0</v>
      </c>
      <c r="AC96" s="268"/>
      <c r="AD96" s="269"/>
      <c r="AE96" s="269"/>
      <c r="AF96" s="230">
        <f t="shared" si="38"/>
        <v>0</v>
      </c>
      <c r="AG96" s="271"/>
      <c r="AH96" s="269"/>
      <c r="AI96" s="269"/>
      <c r="AJ96" s="230">
        <f t="shared" si="39"/>
        <v>0</v>
      </c>
      <c r="AK96" s="270"/>
      <c r="AL96" s="269"/>
      <c r="AM96" s="269"/>
      <c r="AN96" s="230">
        <f t="shared" si="40"/>
        <v>0</v>
      </c>
      <c r="AO96" s="268"/>
      <c r="AP96" s="269"/>
      <c r="AQ96" s="269"/>
      <c r="AR96" s="230">
        <f t="shared" si="41"/>
        <v>0</v>
      </c>
      <c r="AS96" s="271"/>
      <c r="AT96" s="269"/>
      <c r="AU96" s="269"/>
      <c r="AV96" s="230">
        <f t="shared" si="42"/>
        <v>0</v>
      </c>
      <c r="AW96" s="270"/>
      <c r="AX96" s="269"/>
      <c r="AY96" s="269"/>
      <c r="AZ96" s="230">
        <f t="shared" si="43"/>
        <v>0</v>
      </c>
      <c r="BA96" s="268"/>
      <c r="BB96" s="269"/>
      <c r="BC96" s="269"/>
      <c r="BD96" s="230">
        <f t="shared" si="44"/>
        <v>0</v>
      </c>
      <c r="BE96" s="270"/>
      <c r="BF96" s="269"/>
      <c r="BG96" s="269"/>
      <c r="BH96" s="230">
        <f t="shared" si="45"/>
        <v>0</v>
      </c>
      <c r="BI96" s="268"/>
      <c r="BJ96" s="269"/>
      <c r="BK96" s="269"/>
      <c r="BL96" s="230">
        <f t="shared" si="46"/>
        <v>0</v>
      </c>
      <c r="BM96" s="270"/>
      <c r="BN96" s="269"/>
      <c r="BO96" s="269"/>
      <c r="BP96" s="230">
        <f t="shared" si="47"/>
        <v>0</v>
      </c>
      <c r="BQ96" s="268"/>
      <c r="BR96" s="269"/>
      <c r="BS96" s="269"/>
      <c r="BT96" s="230">
        <f t="shared" si="48"/>
        <v>0</v>
      </c>
      <c r="BU96" s="270"/>
      <c r="BV96" s="269"/>
      <c r="BW96" s="269"/>
      <c r="BX96" s="233">
        <f t="shared" si="49"/>
        <v>0</v>
      </c>
      <c r="BY96" s="268"/>
      <c r="BZ96" s="269"/>
      <c r="CA96" s="269"/>
      <c r="CB96" s="230">
        <f t="shared" si="50"/>
        <v>0</v>
      </c>
      <c r="CC96" s="271"/>
      <c r="CD96" s="269"/>
      <c r="CE96" s="269"/>
      <c r="CF96" s="230">
        <f t="shared" si="51"/>
        <v>0</v>
      </c>
      <c r="CG96" s="270"/>
      <c r="CH96" s="269"/>
      <c r="CI96" s="269"/>
      <c r="CJ96" s="230">
        <f t="shared" si="52"/>
        <v>0</v>
      </c>
      <c r="CK96" s="268"/>
      <c r="CL96" s="269"/>
      <c r="CM96" s="269"/>
      <c r="CN96" s="230">
        <f t="shared" si="53"/>
        <v>0</v>
      </c>
      <c r="CO96" s="271"/>
      <c r="CP96" s="269"/>
      <c r="CQ96" s="269"/>
      <c r="CR96" s="230">
        <f t="shared" si="54"/>
        <v>0</v>
      </c>
      <c r="CS96" s="270"/>
      <c r="CT96" s="269"/>
      <c r="CU96" s="269"/>
      <c r="CV96" s="230">
        <f t="shared" si="55"/>
        <v>0</v>
      </c>
      <c r="CW96" s="268"/>
      <c r="CX96" s="269"/>
      <c r="CY96" s="269"/>
      <c r="CZ96" s="234">
        <f t="shared" si="56"/>
        <v>0</v>
      </c>
      <c r="DA96" s="271"/>
      <c r="DB96" s="269"/>
      <c r="DC96" s="269"/>
      <c r="DD96" s="230">
        <f t="shared" si="57"/>
        <v>0</v>
      </c>
      <c r="DE96" s="236">
        <f t="shared" si="58"/>
        <v>0</v>
      </c>
      <c r="DF96" s="238">
        <f t="shared" si="59"/>
        <v>0</v>
      </c>
      <c r="DG96" s="236">
        <f t="shared" si="60"/>
        <v>0</v>
      </c>
      <c r="DH96" s="236">
        <f t="shared" si="61"/>
        <v>0</v>
      </c>
      <c r="DI96" s="1"/>
    </row>
    <row r="97" spans="1:113" ht="15.75" customHeight="1" x14ac:dyDescent="0.25">
      <c r="A97" s="345" t="s">
        <v>35</v>
      </c>
      <c r="B97" s="342" t="s">
        <v>173</v>
      </c>
      <c r="C97" s="347" t="s">
        <v>174</v>
      </c>
      <c r="D97" s="227" t="s">
        <v>26</v>
      </c>
      <c r="E97" s="268"/>
      <c r="F97" s="269"/>
      <c r="G97" s="269"/>
      <c r="H97" s="230">
        <f t="shared" si="32"/>
        <v>0</v>
      </c>
      <c r="I97" s="270"/>
      <c r="J97" s="269"/>
      <c r="K97" s="269"/>
      <c r="L97" s="230">
        <f t="shared" si="33"/>
        <v>0</v>
      </c>
      <c r="M97" s="269"/>
      <c r="N97" s="269"/>
      <c r="O97" s="269"/>
      <c r="P97" s="230">
        <f t="shared" si="34"/>
        <v>0</v>
      </c>
      <c r="Q97" s="268"/>
      <c r="R97" s="269"/>
      <c r="S97" s="269"/>
      <c r="T97" s="230">
        <f t="shared" si="35"/>
        <v>0</v>
      </c>
      <c r="U97" s="271"/>
      <c r="V97" s="269"/>
      <c r="W97" s="269"/>
      <c r="X97" s="230">
        <f t="shared" si="36"/>
        <v>0</v>
      </c>
      <c r="Y97" s="270"/>
      <c r="Z97" s="269"/>
      <c r="AA97" s="269"/>
      <c r="AB97" s="230">
        <f t="shared" si="37"/>
        <v>0</v>
      </c>
      <c r="AC97" s="268"/>
      <c r="AD97" s="269"/>
      <c r="AE97" s="269"/>
      <c r="AF97" s="230">
        <f t="shared" si="38"/>
        <v>0</v>
      </c>
      <c r="AG97" s="271"/>
      <c r="AH97" s="269"/>
      <c r="AI97" s="269"/>
      <c r="AJ97" s="230">
        <f t="shared" si="39"/>
        <v>0</v>
      </c>
      <c r="AK97" s="270"/>
      <c r="AL97" s="269"/>
      <c r="AM97" s="269"/>
      <c r="AN97" s="230">
        <f t="shared" si="40"/>
        <v>0</v>
      </c>
      <c r="AO97" s="268"/>
      <c r="AP97" s="269"/>
      <c r="AQ97" s="269"/>
      <c r="AR97" s="230">
        <f t="shared" si="41"/>
        <v>0</v>
      </c>
      <c r="AS97" s="271"/>
      <c r="AT97" s="269"/>
      <c r="AU97" s="269"/>
      <c r="AV97" s="230">
        <f t="shared" si="42"/>
        <v>0</v>
      </c>
      <c r="AW97" s="270"/>
      <c r="AX97" s="269"/>
      <c r="AY97" s="269"/>
      <c r="AZ97" s="230">
        <f t="shared" si="43"/>
        <v>0</v>
      </c>
      <c r="BA97" s="268"/>
      <c r="BB97" s="269"/>
      <c r="BC97" s="269"/>
      <c r="BD97" s="230">
        <f t="shared" si="44"/>
        <v>0</v>
      </c>
      <c r="BE97" s="270"/>
      <c r="BF97" s="269"/>
      <c r="BG97" s="269"/>
      <c r="BH97" s="230">
        <f t="shared" si="45"/>
        <v>0</v>
      </c>
      <c r="BI97" s="268"/>
      <c r="BJ97" s="269"/>
      <c r="BK97" s="269"/>
      <c r="BL97" s="230">
        <f t="shared" si="46"/>
        <v>0</v>
      </c>
      <c r="BM97" s="270"/>
      <c r="BN97" s="269"/>
      <c r="BO97" s="269"/>
      <c r="BP97" s="230">
        <f t="shared" si="47"/>
        <v>0</v>
      </c>
      <c r="BQ97" s="268"/>
      <c r="BR97" s="269"/>
      <c r="BS97" s="269"/>
      <c r="BT97" s="230">
        <f t="shared" si="48"/>
        <v>0</v>
      </c>
      <c r="BU97" s="270"/>
      <c r="BV97" s="269"/>
      <c r="BW97" s="269"/>
      <c r="BX97" s="233">
        <f t="shared" si="49"/>
        <v>0</v>
      </c>
      <c r="BY97" s="268"/>
      <c r="BZ97" s="269"/>
      <c r="CA97" s="269"/>
      <c r="CB97" s="230">
        <f t="shared" si="50"/>
        <v>0</v>
      </c>
      <c r="CC97" s="271"/>
      <c r="CD97" s="269"/>
      <c r="CE97" s="269"/>
      <c r="CF97" s="230">
        <f t="shared" si="51"/>
        <v>0</v>
      </c>
      <c r="CG97" s="270"/>
      <c r="CH97" s="269"/>
      <c r="CI97" s="269"/>
      <c r="CJ97" s="230">
        <f t="shared" si="52"/>
        <v>0</v>
      </c>
      <c r="CK97" s="268"/>
      <c r="CL97" s="269"/>
      <c r="CM97" s="269"/>
      <c r="CN97" s="230">
        <f t="shared" si="53"/>
        <v>0</v>
      </c>
      <c r="CO97" s="271"/>
      <c r="CP97" s="269"/>
      <c r="CQ97" s="269"/>
      <c r="CR97" s="230">
        <f t="shared" si="54"/>
        <v>0</v>
      </c>
      <c r="CS97" s="270"/>
      <c r="CT97" s="269"/>
      <c r="CU97" s="269"/>
      <c r="CV97" s="230">
        <f t="shared" si="55"/>
        <v>0</v>
      </c>
      <c r="CW97" s="268"/>
      <c r="CX97" s="269"/>
      <c r="CY97" s="269"/>
      <c r="CZ97" s="234">
        <f t="shared" si="56"/>
        <v>0</v>
      </c>
      <c r="DA97" s="271"/>
      <c r="DB97" s="269"/>
      <c r="DC97" s="269"/>
      <c r="DD97" s="230">
        <f t="shared" si="57"/>
        <v>0</v>
      </c>
      <c r="DE97" s="238">
        <f t="shared" si="58"/>
        <v>0</v>
      </c>
      <c r="DF97" s="238">
        <f t="shared" si="59"/>
        <v>0</v>
      </c>
      <c r="DG97" s="236">
        <f t="shared" si="60"/>
        <v>0</v>
      </c>
      <c r="DH97" s="236">
        <f t="shared" si="61"/>
        <v>0</v>
      </c>
      <c r="DI97" s="1"/>
    </row>
    <row r="98" spans="1:113" ht="15.75" customHeight="1" x14ac:dyDescent="0.25">
      <c r="A98" s="346"/>
      <c r="B98" s="343"/>
      <c r="C98" s="348"/>
      <c r="D98" s="237" t="s">
        <v>27</v>
      </c>
      <c r="E98" s="268"/>
      <c r="F98" s="269"/>
      <c r="G98" s="269"/>
      <c r="H98" s="230">
        <f t="shared" si="32"/>
        <v>0</v>
      </c>
      <c r="I98" s="270"/>
      <c r="J98" s="269"/>
      <c r="K98" s="269"/>
      <c r="L98" s="230">
        <f t="shared" si="33"/>
        <v>0</v>
      </c>
      <c r="M98" s="269"/>
      <c r="N98" s="269"/>
      <c r="O98" s="269"/>
      <c r="P98" s="230">
        <f t="shared" si="34"/>
        <v>0</v>
      </c>
      <c r="Q98" s="268"/>
      <c r="R98" s="269"/>
      <c r="S98" s="269"/>
      <c r="T98" s="230">
        <f t="shared" si="35"/>
        <v>0</v>
      </c>
      <c r="U98" s="271"/>
      <c r="V98" s="269"/>
      <c r="W98" s="269"/>
      <c r="X98" s="230">
        <f t="shared" si="36"/>
        <v>0</v>
      </c>
      <c r="Y98" s="270"/>
      <c r="Z98" s="269"/>
      <c r="AA98" s="269"/>
      <c r="AB98" s="230">
        <f t="shared" si="37"/>
        <v>0</v>
      </c>
      <c r="AC98" s="268"/>
      <c r="AD98" s="269"/>
      <c r="AE98" s="269"/>
      <c r="AF98" s="230">
        <f t="shared" si="38"/>
        <v>0</v>
      </c>
      <c r="AG98" s="271"/>
      <c r="AH98" s="269"/>
      <c r="AI98" s="269"/>
      <c r="AJ98" s="230">
        <f t="shared" si="39"/>
        <v>0</v>
      </c>
      <c r="AK98" s="270"/>
      <c r="AL98" s="269"/>
      <c r="AM98" s="269"/>
      <c r="AN98" s="230">
        <f t="shared" si="40"/>
        <v>0</v>
      </c>
      <c r="AO98" s="268"/>
      <c r="AP98" s="269"/>
      <c r="AQ98" s="269"/>
      <c r="AR98" s="230">
        <f t="shared" si="41"/>
        <v>0</v>
      </c>
      <c r="AS98" s="271"/>
      <c r="AT98" s="269"/>
      <c r="AU98" s="269"/>
      <c r="AV98" s="230">
        <f t="shared" si="42"/>
        <v>0</v>
      </c>
      <c r="AW98" s="270"/>
      <c r="AX98" s="269"/>
      <c r="AY98" s="269"/>
      <c r="AZ98" s="230">
        <f t="shared" si="43"/>
        <v>0</v>
      </c>
      <c r="BA98" s="268"/>
      <c r="BB98" s="269"/>
      <c r="BC98" s="269"/>
      <c r="BD98" s="230">
        <f t="shared" si="44"/>
        <v>0</v>
      </c>
      <c r="BE98" s="270"/>
      <c r="BF98" s="269"/>
      <c r="BG98" s="269"/>
      <c r="BH98" s="230">
        <f t="shared" si="45"/>
        <v>0</v>
      </c>
      <c r="BI98" s="268"/>
      <c r="BJ98" s="269"/>
      <c r="BK98" s="269"/>
      <c r="BL98" s="230">
        <f t="shared" si="46"/>
        <v>0</v>
      </c>
      <c r="BM98" s="270"/>
      <c r="BN98" s="269"/>
      <c r="BO98" s="269"/>
      <c r="BP98" s="230">
        <f t="shared" si="47"/>
        <v>0</v>
      </c>
      <c r="BQ98" s="268"/>
      <c r="BR98" s="269"/>
      <c r="BS98" s="269"/>
      <c r="BT98" s="230">
        <f t="shared" si="48"/>
        <v>0</v>
      </c>
      <c r="BU98" s="270"/>
      <c r="BV98" s="269"/>
      <c r="BW98" s="269"/>
      <c r="BX98" s="233">
        <f t="shared" si="49"/>
        <v>0</v>
      </c>
      <c r="BY98" s="268"/>
      <c r="BZ98" s="269"/>
      <c r="CA98" s="269"/>
      <c r="CB98" s="230">
        <f t="shared" si="50"/>
        <v>0</v>
      </c>
      <c r="CC98" s="271"/>
      <c r="CD98" s="269"/>
      <c r="CE98" s="269"/>
      <c r="CF98" s="230">
        <f t="shared" si="51"/>
        <v>0</v>
      </c>
      <c r="CG98" s="270"/>
      <c r="CH98" s="269"/>
      <c r="CI98" s="269"/>
      <c r="CJ98" s="230">
        <f t="shared" si="52"/>
        <v>0</v>
      </c>
      <c r="CK98" s="268"/>
      <c r="CL98" s="269"/>
      <c r="CM98" s="269"/>
      <c r="CN98" s="230">
        <f t="shared" si="53"/>
        <v>0</v>
      </c>
      <c r="CO98" s="271"/>
      <c r="CP98" s="269"/>
      <c r="CQ98" s="269"/>
      <c r="CR98" s="230">
        <f t="shared" si="54"/>
        <v>0</v>
      </c>
      <c r="CS98" s="270"/>
      <c r="CT98" s="269"/>
      <c r="CU98" s="269"/>
      <c r="CV98" s="230">
        <f t="shared" si="55"/>
        <v>0</v>
      </c>
      <c r="CW98" s="268"/>
      <c r="CX98" s="269"/>
      <c r="CY98" s="269"/>
      <c r="CZ98" s="234">
        <f t="shared" si="56"/>
        <v>0</v>
      </c>
      <c r="DA98" s="271"/>
      <c r="DB98" s="269"/>
      <c r="DC98" s="269"/>
      <c r="DD98" s="230">
        <f t="shared" si="57"/>
        <v>0</v>
      </c>
      <c r="DE98" s="236">
        <f t="shared" si="58"/>
        <v>0</v>
      </c>
      <c r="DF98" s="238">
        <f t="shared" si="59"/>
        <v>0</v>
      </c>
      <c r="DG98" s="236">
        <f t="shared" si="60"/>
        <v>0</v>
      </c>
      <c r="DH98" s="236">
        <f t="shared" si="61"/>
        <v>0</v>
      </c>
      <c r="DI98" s="1"/>
    </row>
    <row r="99" spans="1:113" ht="15.75" customHeight="1" x14ac:dyDescent="0.25">
      <c r="A99" s="345" t="s">
        <v>35</v>
      </c>
      <c r="B99" s="342" t="s">
        <v>175</v>
      </c>
      <c r="C99" s="344" t="s">
        <v>254</v>
      </c>
      <c r="D99" s="227" t="s">
        <v>26</v>
      </c>
      <c r="E99" s="268"/>
      <c r="F99" s="269"/>
      <c r="G99" s="269"/>
      <c r="H99" s="230">
        <f t="shared" si="32"/>
        <v>0</v>
      </c>
      <c r="I99" s="270"/>
      <c r="J99" s="269"/>
      <c r="K99" s="269"/>
      <c r="L99" s="230">
        <f t="shared" si="33"/>
        <v>0</v>
      </c>
      <c r="M99" s="269"/>
      <c r="N99" s="269"/>
      <c r="O99" s="269"/>
      <c r="P99" s="230">
        <f t="shared" si="34"/>
        <v>0</v>
      </c>
      <c r="Q99" s="268"/>
      <c r="R99" s="269"/>
      <c r="S99" s="269"/>
      <c r="T99" s="230">
        <f t="shared" si="35"/>
        <v>0</v>
      </c>
      <c r="U99" s="271"/>
      <c r="V99" s="269"/>
      <c r="W99" s="269"/>
      <c r="X99" s="230">
        <f t="shared" si="36"/>
        <v>0</v>
      </c>
      <c r="Y99" s="270"/>
      <c r="Z99" s="269"/>
      <c r="AA99" s="269"/>
      <c r="AB99" s="230">
        <f t="shared" si="37"/>
        <v>0</v>
      </c>
      <c r="AC99" s="268"/>
      <c r="AD99" s="269"/>
      <c r="AE99" s="269"/>
      <c r="AF99" s="230">
        <f t="shared" si="38"/>
        <v>0</v>
      </c>
      <c r="AG99" s="271"/>
      <c r="AH99" s="269"/>
      <c r="AI99" s="269"/>
      <c r="AJ99" s="230">
        <f t="shared" si="39"/>
        <v>0</v>
      </c>
      <c r="AK99" s="270"/>
      <c r="AL99" s="269"/>
      <c r="AM99" s="269"/>
      <c r="AN99" s="230">
        <f t="shared" si="40"/>
        <v>0</v>
      </c>
      <c r="AO99" s="268"/>
      <c r="AP99" s="269"/>
      <c r="AQ99" s="269"/>
      <c r="AR99" s="230">
        <f t="shared" si="41"/>
        <v>0</v>
      </c>
      <c r="AS99" s="271"/>
      <c r="AT99" s="269"/>
      <c r="AU99" s="269"/>
      <c r="AV99" s="230">
        <f t="shared" si="42"/>
        <v>0</v>
      </c>
      <c r="AW99" s="270"/>
      <c r="AX99" s="269"/>
      <c r="AY99" s="269"/>
      <c r="AZ99" s="230">
        <f t="shared" si="43"/>
        <v>0</v>
      </c>
      <c r="BA99" s="268"/>
      <c r="BB99" s="269"/>
      <c r="BC99" s="269"/>
      <c r="BD99" s="230">
        <f t="shared" si="44"/>
        <v>0</v>
      </c>
      <c r="BE99" s="270"/>
      <c r="BF99" s="269"/>
      <c r="BG99" s="269"/>
      <c r="BH99" s="230">
        <f t="shared" si="45"/>
        <v>0</v>
      </c>
      <c r="BI99" s="268"/>
      <c r="BJ99" s="269"/>
      <c r="BK99" s="269"/>
      <c r="BL99" s="230">
        <f t="shared" si="46"/>
        <v>0</v>
      </c>
      <c r="BM99" s="270"/>
      <c r="BN99" s="269"/>
      <c r="BO99" s="269"/>
      <c r="BP99" s="230">
        <f t="shared" si="47"/>
        <v>0</v>
      </c>
      <c r="BQ99" s="268"/>
      <c r="BR99" s="269"/>
      <c r="BS99" s="269"/>
      <c r="BT99" s="230">
        <f t="shared" si="48"/>
        <v>0</v>
      </c>
      <c r="BU99" s="270"/>
      <c r="BV99" s="269"/>
      <c r="BW99" s="269"/>
      <c r="BX99" s="233">
        <f t="shared" si="49"/>
        <v>0</v>
      </c>
      <c r="BY99" s="268"/>
      <c r="BZ99" s="269"/>
      <c r="CA99" s="269"/>
      <c r="CB99" s="230">
        <f t="shared" si="50"/>
        <v>0</v>
      </c>
      <c r="CC99" s="271"/>
      <c r="CD99" s="269"/>
      <c r="CE99" s="269"/>
      <c r="CF99" s="230">
        <f t="shared" si="51"/>
        <v>0</v>
      </c>
      <c r="CG99" s="270"/>
      <c r="CH99" s="269"/>
      <c r="CI99" s="269"/>
      <c r="CJ99" s="230">
        <f t="shared" si="52"/>
        <v>0</v>
      </c>
      <c r="CK99" s="268"/>
      <c r="CL99" s="269"/>
      <c r="CM99" s="269"/>
      <c r="CN99" s="230">
        <f t="shared" si="53"/>
        <v>0</v>
      </c>
      <c r="CO99" s="271"/>
      <c r="CP99" s="269"/>
      <c r="CQ99" s="269"/>
      <c r="CR99" s="230">
        <f t="shared" si="54"/>
        <v>0</v>
      </c>
      <c r="CS99" s="270"/>
      <c r="CT99" s="269"/>
      <c r="CU99" s="269"/>
      <c r="CV99" s="230">
        <f t="shared" si="55"/>
        <v>0</v>
      </c>
      <c r="CW99" s="268"/>
      <c r="CX99" s="269"/>
      <c r="CY99" s="269"/>
      <c r="CZ99" s="234">
        <f t="shared" si="56"/>
        <v>0</v>
      </c>
      <c r="DA99" s="271"/>
      <c r="DB99" s="269"/>
      <c r="DC99" s="269"/>
      <c r="DD99" s="230">
        <f t="shared" si="57"/>
        <v>0</v>
      </c>
      <c r="DE99" s="238">
        <f t="shared" si="58"/>
        <v>0</v>
      </c>
      <c r="DF99" s="238">
        <f t="shared" si="59"/>
        <v>0</v>
      </c>
      <c r="DG99" s="236">
        <f t="shared" si="60"/>
        <v>0</v>
      </c>
      <c r="DH99" s="236">
        <f t="shared" si="61"/>
        <v>0</v>
      </c>
      <c r="DI99" s="1"/>
    </row>
    <row r="100" spans="1:113" ht="15.75" customHeight="1" x14ac:dyDescent="0.25">
      <c r="A100" s="346"/>
      <c r="B100" s="343"/>
      <c r="C100" s="343"/>
      <c r="D100" s="237" t="s">
        <v>27</v>
      </c>
      <c r="E100" s="268"/>
      <c r="F100" s="269"/>
      <c r="G100" s="269"/>
      <c r="H100" s="230">
        <f t="shared" si="32"/>
        <v>0</v>
      </c>
      <c r="I100" s="270"/>
      <c r="J100" s="269"/>
      <c r="K100" s="269"/>
      <c r="L100" s="230">
        <f t="shared" si="33"/>
        <v>0</v>
      </c>
      <c r="M100" s="269"/>
      <c r="N100" s="269"/>
      <c r="O100" s="269"/>
      <c r="P100" s="230">
        <f t="shared" si="34"/>
        <v>0</v>
      </c>
      <c r="Q100" s="268"/>
      <c r="R100" s="269"/>
      <c r="S100" s="269"/>
      <c r="T100" s="230">
        <f t="shared" si="35"/>
        <v>0</v>
      </c>
      <c r="U100" s="271"/>
      <c r="V100" s="269"/>
      <c r="W100" s="269"/>
      <c r="X100" s="230">
        <f t="shared" si="36"/>
        <v>0</v>
      </c>
      <c r="Y100" s="270"/>
      <c r="Z100" s="269"/>
      <c r="AA100" s="269"/>
      <c r="AB100" s="230">
        <f t="shared" si="37"/>
        <v>0</v>
      </c>
      <c r="AC100" s="268"/>
      <c r="AD100" s="269"/>
      <c r="AE100" s="269"/>
      <c r="AF100" s="230">
        <f t="shared" si="38"/>
        <v>0</v>
      </c>
      <c r="AG100" s="271"/>
      <c r="AH100" s="269"/>
      <c r="AI100" s="269"/>
      <c r="AJ100" s="230">
        <f t="shared" si="39"/>
        <v>0</v>
      </c>
      <c r="AK100" s="270"/>
      <c r="AL100" s="269"/>
      <c r="AM100" s="269"/>
      <c r="AN100" s="230">
        <f t="shared" si="40"/>
        <v>0</v>
      </c>
      <c r="AO100" s="268"/>
      <c r="AP100" s="269"/>
      <c r="AQ100" s="269"/>
      <c r="AR100" s="230">
        <f t="shared" si="41"/>
        <v>0</v>
      </c>
      <c r="AS100" s="271"/>
      <c r="AT100" s="269"/>
      <c r="AU100" s="269"/>
      <c r="AV100" s="230">
        <f t="shared" si="42"/>
        <v>0</v>
      </c>
      <c r="AW100" s="270"/>
      <c r="AX100" s="269"/>
      <c r="AY100" s="269"/>
      <c r="AZ100" s="230">
        <f t="shared" si="43"/>
        <v>0</v>
      </c>
      <c r="BA100" s="268"/>
      <c r="BB100" s="269"/>
      <c r="BC100" s="269"/>
      <c r="BD100" s="230">
        <f t="shared" si="44"/>
        <v>0</v>
      </c>
      <c r="BE100" s="270"/>
      <c r="BF100" s="269"/>
      <c r="BG100" s="269"/>
      <c r="BH100" s="230">
        <f t="shared" si="45"/>
        <v>0</v>
      </c>
      <c r="BI100" s="268"/>
      <c r="BJ100" s="269"/>
      <c r="BK100" s="269"/>
      <c r="BL100" s="230">
        <f t="shared" si="46"/>
        <v>0</v>
      </c>
      <c r="BM100" s="270"/>
      <c r="BN100" s="269"/>
      <c r="BO100" s="269"/>
      <c r="BP100" s="230">
        <f t="shared" si="47"/>
        <v>0</v>
      </c>
      <c r="BQ100" s="268"/>
      <c r="BR100" s="269"/>
      <c r="BS100" s="269"/>
      <c r="BT100" s="230">
        <f t="shared" si="48"/>
        <v>0</v>
      </c>
      <c r="BU100" s="270"/>
      <c r="BV100" s="269"/>
      <c r="BW100" s="269"/>
      <c r="BX100" s="233">
        <f t="shared" si="49"/>
        <v>0</v>
      </c>
      <c r="BY100" s="268"/>
      <c r="BZ100" s="269"/>
      <c r="CA100" s="269"/>
      <c r="CB100" s="230">
        <f t="shared" si="50"/>
        <v>0</v>
      </c>
      <c r="CC100" s="271"/>
      <c r="CD100" s="269"/>
      <c r="CE100" s="269"/>
      <c r="CF100" s="230">
        <f t="shared" si="51"/>
        <v>0</v>
      </c>
      <c r="CG100" s="270"/>
      <c r="CH100" s="269"/>
      <c r="CI100" s="269"/>
      <c r="CJ100" s="230">
        <f t="shared" si="52"/>
        <v>0</v>
      </c>
      <c r="CK100" s="268"/>
      <c r="CL100" s="269"/>
      <c r="CM100" s="269"/>
      <c r="CN100" s="230">
        <f t="shared" si="53"/>
        <v>0</v>
      </c>
      <c r="CO100" s="271"/>
      <c r="CP100" s="269"/>
      <c r="CQ100" s="269"/>
      <c r="CR100" s="230">
        <f t="shared" si="54"/>
        <v>0</v>
      </c>
      <c r="CS100" s="270"/>
      <c r="CT100" s="269"/>
      <c r="CU100" s="269"/>
      <c r="CV100" s="230">
        <f t="shared" si="55"/>
        <v>0</v>
      </c>
      <c r="CW100" s="268"/>
      <c r="CX100" s="269"/>
      <c r="CY100" s="269"/>
      <c r="CZ100" s="234">
        <f t="shared" si="56"/>
        <v>0</v>
      </c>
      <c r="DA100" s="271"/>
      <c r="DB100" s="269"/>
      <c r="DC100" s="269"/>
      <c r="DD100" s="230">
        <f t="shared" si="57"/>
        <v>0</v>
      </c>
      <c r="DE100" s="236">
        <f t="shared" si="58"/>
        <v>0</v>
      </c>
      <c r="DF100" s="238">
        <f t="shared" si="59"/>
        <v>0</v>
      </c>
      <c r="DG100" s="236">
        <f t="shared" si="60"/>
        <v>0</v>
      </c>
      <c r="DH100" s="236">
        <f t="shared" si="61"/>
        <v>0</v>
      </c>
      <c r="DI100" s="1"/>
    </row>
    <row r="101" spans="1:113" ht="15.75" customHeight="1" x14ac:dyDescent="0.25">
      <c r="A101" s="345" t="s">
        <v>35</v>
      </c>
      <c r="B101" s="342" t="s">
        <v>177</v>
      </c>
      <c r="C101" s="344" t="s">
        <v>255</v>
      </c>
      <c r="D101" s="227" t="s">
        <v>26</v>
      </c>
      <c r="E101" s="268"/>
      <c r="F101" s="269"/>
      <c r="G101" s="269"/>
      <c r="H101" s="230">
        <f t="shared" si="32"/>
        <v>0</v>
      </c>
      <c r="I101" s="270"/>
      <c r="J101" s="269"/>
      <c r="K101" s="269"/>
      <c r="L101" s="230">
        <f t="shared" si="33"/>
        <v>0</v>
      </c>
      <c r="M101" s="269"/>
      <c r="N101" s="269"/>
      <c r="O101" s="269"/>
      <c r="P101" s="230">
        <f t="shared" si="34"/>
        <v>0</v>
      </c>
      <c r="Q101" s="268"/>
      <c r="R101" s="269"/>
      <c r="S101" s="269"/>
      <c r="T101" s="230">
        <f t="shared" si="35"/>
        <v>0</v>
      </c>
      <c r="U101" s="271"/>
      <c r="V101" s="269"/>
      <c r="W101" s="269"/>
      <c r="X101" s="230">
        <f t="shared" si="36"/>
        <v>0</v>
      </c>
      <c r="Y101" s="270"/>
      <c r="Z101" s="269"/>
      <c r="AA101" s="269"/>
      <c r="AB101" s="230">
        <f t="shared" si="37"/>
        <v>0</v>
      </c>
      <c r="AC101" s="268"/>
      <c r="AD101" s="269"/>
      <c r="AE101" s="269"/>
      <c r="AF101" s="230">
        <f t="shared" si="38"/>
        <v>0</v>
      </c>
      <c r="AG101" s="271"/>
      <c r="AH101" s="269"/>
      <c r="AI101" s="269"/>
      <c r="AJ101" s="230">
        <f t="shared" si="39"/>
        <v>0</v>
      </c>
      <c r="AK101" s="270"/>
      <c r="AL101" s="269"/>
      <c r="AM101" s="269"/>
      <c r="AN101" s="230">
        <f t="shared" si="40"/>
        <v>0</v>
      </c>
      <c r="AO101" s="268"/>
      <c r="AP101" s="269"/>
      <c r="AQ101" s="269"/>
      <c r="AR101" s="230">
        <f t="shared" si="41"/>
        <v>0</v>
      </c>
      <c r="AS101" s="271"/>
      <c r="AT101" s="269"/>
      <c r="AU101" s="269"/>
      <c r="AV101" s="230">
        <f t="shared" si="42"/>
        <v>0</v>
      </c>
      <c r="AW101" s="270"/>
      <c r="AX101" s="269"/>
      <c r="AY101" s="269"/>
      <c r="AZ101" s="230">
        <f t="shared" si="43"/>
        <v>0</v>
      </c>
      <c r="BA101" s="268"/>
      <c r="BB101" s="269"/>
      <c r="BC101" s="269"/>
      <c r="BD101" s="230">
        <f t="shared" si="44"/>
        <v>0</v>
      </c>
      <c r="BE101" s="270"/>
      <c r="BF101" s="269"/>
      <c r="BG101" s="269"/>
      <c r="BH101" s="230">
        <f t="shared" si="45"/>
        <v>0</v>
      </c>
      <c r="BI101" s="268"/>
      <c r="BJ101" s="269"/>
      <c r="BK101" s="269"/>
      <c r="BL101" s="230">
        <f t="shared" si="46"/>
        <v>0</v>
      </c>
      <c r="BM101" s="270"/>
      <c r="BN101" s="269"/>
      <c r="BO101" s="269"/>
      <c r="BP101" s="230">
        <f t="shared" si="47"/>
        <v>0</v>
      </c>
      <c r="BQ101" s="268"/>
      <c r="BR101" s="269"/>
      <c r="BS101" s="269"/>
      <c r="BT101" s="230">
        <f t="shared" si="48"/>
        <v>0</v>
      </c>
      <c r="BU101" s="270"/>
      <c r="BV101" s="269"/>
      <c r="BW101" s="269"/>
      <c r="BX101" s="233">
        <f t="shared" si="49"/>
        <v>0</v>
      </c>
      <c r="BY101" s="268"/>
      <c r="BZ101" s="269"/>
      <c r="CA101" s="269"/>
      <c r="CB101" s="230">
        <f t="shared" si="50"/>
        <v>0</v>
      </c>
      <c r="CC101" s="271"/>
      <c r="CD101" s="269"/>
      <c r="CE101" s="269"/>
      <c r="CF101" s="230">
        <f t="shared" si="51"/>
        <v>0</v>
      </c>
      <c r="CG101" s="270"/>
      <c r="CH101" s="269"/>
      <c r="CI101" s="269"/>
      <c r="CJ101" s="230">
        <f t="shared" si="52"/>
        <v>0</v>
      </c>
      <c r="CK101" s="268"/>
      <c r="CL101" s="269"/>
      <c r="CM101" s="269"/>
      <c r="CN101" s="230">
        <f t="shared" si="53"/>
        <v>0</v>
      </c>
      <c r="CO101" s="271"/>
      <c r="CP101" s="269"/>
      <c r="CQ101" s="269"/>
      <c r="CR101" s="230">
        <f t="shared" si="54"/>
        <v>0</v>
      </c>
      <c r="CS101" s="270"/>
      <c r="CT101" s="269"/>
      <c r="CU101" s="269"/>
      <c r="CV101" s="230">
        <f t="shared" si="55"/>
        <v>0</v>
      </c>
      <c r="CW101" s="268"/>
      <c r="CX101" s="269"/>
      <c r="CY101" s="269"/>
      <c r="CZ101" s="234">
        <f t="shared" si="56"/>
        <v>0</v>
      </c>
      <c r="DA101" s="271"/>
      <c r="DB101" s="269"/>
      <c r="DC101" s="269"/>
      <c r="DD101" s="230">
        <f t="shared" si="57"/>
        <v>0</v>
      </c>
      <c r="DE101" s="238">
        <f t="shared" si="58"/>
        <v>0</v>
      </c>
      <c r="DF101" s="238">
        <f t="shared" si="59"/>
        <v>0</v>
      </c>
      <c r="DG101" s="236">
        <f t="shared" si="60"/>
        <v>0</v>
      </c>
      <c r="DH101" s="236">
        <f t="shared" si="61"/>
        <v>0</v>
      </c>
      <c r="DI101" s="1"/>
    </row>
    <row r="102" spans="1:113" ht="15.75" customHeight="1" x14ac:dyDescent="0.25">
      <c r="A102" s="346"/>
      <c r="B102" s="343"/>
      <c r="C102" s="343"/>
      <c r="D102" s="237" t="s">
        <v>27</v>
      </c>
      <c r="E102" s="268"/>
      <c r="F102" s="269"/>
      <c r="G102" s="269"/>
      <c r="H102" s="230">
        <f t="shared" si="32"/>
        <v>0</v>
      </c>
      <c r="I102" s="270"/>
      <c r="J102" s="269"/>
      <c r="K102" s="269"/>
      <c r="L102" s="230">
        <f t="shared" si="33"/>
        <v>0</v>
      </c>
      <c r="M102" s="269"/>
      <c r="N102" s="269"/>
      <c r="O102" s="269"/>
      <c r="P102" s="230">
        <f t="shared" si="34"/>
        <v>0</v>
      </c>
      <c r="Q102" s="268"/>
      <c r="R102" s="269"/>
      <c r="S102" s="269"/>
      <c r="T102" s="230">
        <f t="shared" si="35"/>
        <v>0</v>
      </c>
      <c r="U102" s="271"/>
      <c r="V102" s="269"/>
      <c r="W102" s="269"/>
      <c r="X102" s="230">
        <f t="shared" si="36"/>
        <v>0</v>
      </c>
      <c r="Y102" s="270"/>
      <c r="Z102" s="269"/>
      <c r="AA102" s="269"/>
      <c r="AB102" s="230">
        <f t="shared" si="37"/>
        <v>0</v>
      </c>
      <c r="AC102" s="268"/>
      <c r="AD102" s="269"/>
      <c r="AE102" s="269"/>
      <c r="AF102" s="230">
        <f t="shared" si="38"/>
        <v>0</v>
      </c>
      <c r="AG102" s="271"/>
      <c r="AH102" s="269"/>
      <c r="AI102" s="269"/>
      <c r="AJ102" s="230">
        <f t="shared" si="39"/>
        <v>0</v>
      </c>
      <c r="AK102" s="270"/>
      <c r="AL102" s="269"/>
      <c r="AM102" s="269"/>
      <c r="AN102" s="230">
        <f t="shared" si="40"/>
        <v>0</v>
      </c>
      <c r="AO102" s="268"/>
      <c r="AP102" s="269"/>
      <c r="AQ102" s="269"/>
      <c r="AR102" s="230">
        <f t="shared" si="41"/>
        <v>0</v>
      </c>
      <c r="AS102" s="271"/>
      <c r="AT102" s="269"/>
      <c r="AU102" s="269"/>
      <c r="AV102" s="230">
        <f t="shared" si="42"/>
        <v>0</v>
      </c>
      <c r="AW102" s="270"/>
      <c r="AX102" s="269"/>
      <c r="AY102" s="269"/>
      <c r="AZ102" s="230">
        <f t="shared" si="43"/>
        <v>0</v>
      </c>
      <c r="BA102" s="268"/>
      <c r="BB102" s="269"/>
      <c r="BC102" s="269"/>
      <c r="BD102" s="230">
        <f t="shared" si="44"/>
        <v>0</v>
      </c>
      <c r="BE102" s="270"/>
      <c r="BF102" s="269"/>
      <c r="BG102" s="269"/>
      <c r="BH102" s="230">
        <f t="shared" si="45"/>
        <v>0</v>
      </c>
      <c r="BI102" s="268"/>
      <c r="BJ102" s="269"/>
      <c r="BK102" s="269"/>
      <c r="BL102" s="230">
        <f t="shared" si="46"/>
        <v>0</v>
      </c>
      <c r="BM102" s="270"/>
      <c r="BN102" s="269"/>
      <c r="BO102" s="269"/>
      <c r="BP102" s="230">
        <f t="shared" si="47"/>
        <v>0</v>
      </c>
      <c r="BQ102" s="268"/>
      <c r="BR102" s="269"/>
      <c r="BS102" s="269"/>
      <c r="BT102" s="230">
        <f t="shared" si="48"/>
        <v>0</v>
      </c>
      <c r="BU102" s="270"/>
      <c r="BV102" s="269"/>
      <c r="BW102" s="269"/>
      <c r="BX102" s="233">
        <f t="shared" si="49"/>
        <v>0</v>
      </c>
      <c r="BY102" s="268"/>
      <c r="BZ102" s="269"/>
      <c r="CA102" s="269"/>
      <c r="CB102" s="230">
        <f t="shared" si="50"/>
        <v>0</v>
      </c>
      <c r="CC102" s="271"/>
      <c r="CD102" s="269"/>
      <c r="CE102" s="269"/>
      <c r="CF102" s="230">
        <f t="shared" si="51"/>
        <v>0</v>
      </c>
      <c r="CG102" s="270"/>
      <c r="CH102" s="269"/>
      <c r="CI102" s="269"/>
      <c r="CJ102" s="230">
        <f t="shared" si="52"/>
        <v>0</v>
      </c>
      <c r="CK102" s="268"/>
      <c r="CL102" s="269"/>
      <c r="CM102" s="269"/>
      <c r="CN102" s="230">
        <f t="shared" si="53"/>
        <v>0</v>
      </c>
      <c r="CO102" s="271"/>
      <c r="CP102" s="269"/>
      <c r="CQ102" s="269"/>
      <c r="CR102" s="230">
        <f t="shared" si="54"/>
        <v>0</v>
      </c>
      <c r="CS102" s="270"/>
      <c r="CT102" s="269"/>
      <c r="CU102" s="269"/>
      <c r="CV102" s="230">
        <f t="shared" si="55"/>
        <v>0</v>
      </c>
      <c r="CW102" s="268"/>
      <c r="CX102" s="269"/>
      <c r="CY102" s="269"/>
      <c r="CZ102" s="234">
        <f t="shared" si="56"/>
        <v>0</v>
      </c>
      <c r="DA102" s="271"/>
      <c r="DB102" s="269"/>
      <c r="DC102" s="269"/>
      <c r="DD102" s="230">
        <f t="shared" si="57"/>
        <v>0</v>
      </c>
      <c r="DE102" s="236">
        <f t="shared" si="58"/>
        <v>0</v>
      </c>
      <c r="DF102" s="238">
        <f t="shared" si="59"/>
        <v>0</v>
      </c>
      <c r="DG102" s="236">
        <f t="shared" si="60"/>
        <v>0</v>
      </c>
      <c r="DH102" s="236">
        <f t="shared" si="61"/>
        <v>0</v>
      </c>
      <c r="DI102" s="1"/>
    </row>
    <row r="103" spans="1:113" ht="15.75" customHeight="1" x14ac:dyDescent="0.25">
      <c r="A103" s="345" t="s">
        <v>35</v>
      </c>
      <c r="B103" s="342" t="s">
        <v>179</v>
      </c>
      <c r="C103" s="344" t="s">
        <v>256</v>
      </c>
      <c r="D103" s="227" t="s">
        <v>26</v>
      </c>
      <c r="E103" s="268"/>
      <c r="F103" s="269"/>
      <c r="G103" s="269"/>
      <c r="H103" s="230">
        <f t="shared" si="32"/>
        <v>0</v>
      </c>
      <c r="I103" s="270"/>
      <c r="J103" s="269"/>
      <c r="K103" s="269"/>
      <c r="L103" s="230">
        <f t="shared" si="33"/>
        <v>0</v>
      </c>
      <c r="M103" s="269"/>
      <c r="N103" s="269"/>
      <c r="O103" s="269"/>
      <c r="P103" s="230">
        <f t="shared" si="34"/>
        <v>0</v>
      </c>
      <c r="Q103" s="268"/>
      <c r="R103" s="269"/>
      <c r="S103" s="269"/>
      <c r="T103" s="230">
        <f t="shared" si="35"/>
        <v>0</v>
      </c>
      <c r="U103" s="271"/>
      <c r="V103" s="269"/>
      <c r="W103" s="269"/>
      <c r="X103" s="230">
        <f t="shared" si="36"/>
        <v>0</v>
      </c>
      <c r="Y103" s="270"/>
      <c r="Z103" s="269"/>
      <c r="AA103" s="269"/>
      <c r="AB103" s="230">
        <f t="shared" si="37"/>
        <v>0</v>
      </c>
      <c r="AC103" s="268"/>
      <c r="AD103" s="269"/>
      <c r="AE103" s="269"/>
      <c r="AF103" s="230">
        <f t="shared" si="38"/>
        <v>0</v>
      </c>
      <c r="AG103" s="271"/>
      <c r="AH103" s="269"/>
      <c r="AI103" s="269"/>
      <c r="AJ103" s="230">
        <f t="shared" si="39"/>
        <v>0</v>
      </c>
      <c r="AK103" s="270"/>
      <c r="AL103" s="269"/>
      <c r="AM103" s="269"/>
      <c r="AN103" s="230">
        <f t="shared" si="40"/>
        <v>0</v>
      </c>
      <c r="AO103" s="268"/>
      <c r="AP103" s="269"/>
      <c r="AQ103" s="269"/>
      <c r="AR103" s="230">
        <f t="shared" si="41"/>
        <v>0</v>
      </c>
      <c r="AS103" s="271"/>
      <c r="AT103" s="269"/>
      <c r="AU103" s="269"/>
      <c r="AV103" s="230">
        <f t="shared" si="42"/>
        <v>0</v>
      </c>
      <c r="AW103" s="270"/>
      <c r="AX103" s="269"/>
      <c r="AY103" s="269"/>
      <c r="AZ103" s="230">
        <f t="shared" si="43"/>
        <v>0</v>
      </c>
      <c r="BA103" s="268"/>
      <c r="BB103" s="269"/>
      <c r="BC103" s="269"/>
      <c r="BD103" s="230">
        <f t="shared" si="44"/>
        <v>0</v>
      </c>
      <c r="BE103" s="270"/>
      <c r="BF103" s="269"/>
      <c r="BG103" s="269"/>
      <c r="BH103" s="230">
        <f t="shared" si="45"/>
        <v>0</v>
      </c>
      <c r="BI103" s="268"/>
      <c r="BJ103" s="269"/>
      <c r="BK103" s="269"/>
      <c r="BL103" s="230">
        <f t="shared" si="46"/>
        <v>0</v>
      </c>
      <c r="BM103" s="270"/>
      <c r="BN103" s="269"/>
      <c r="BO103" s="269"/>
      <c r="BP103" s="230">
        <f t="shared" si="47"/>
        <v>0</v>
      </c>
      <c r="BQ103" s="268"/>
      <c r="BR103" s="269"/>
      <c r="BS103" s="269"/>
      <c r="BT103" s="230">
        <f t="shared" si="48"/>
        <v>0</v>
      </c>
      <c r="BU103" s="270"/>
      <c r="BV103" s="269"/>
      <c r="BW103" s="269"/>
      <c r="BX103" s="233">
        <f t="shared" si="49"/>
        <v>0</v>
      </c>
      <c r="BY103" s="268"/>
      <c r="BZ103" s="269"/>
      <c r="CA103" s="269"/>
      <c r="CB103" s="230">
        <f t="shared" si="50"/>
        <v>0</v>
      </c>
      <c r="CC103" s="271"/>
      <c r="CD103" s="269"/>
      <c r="CE103" s="269"/>
      <c r="CF103" s="230">
        <f t="shared" si="51"/>
        <v>0</v>
      </c>
      <c r="CG103" s="270"/>
      <c r="CH103" s="269"/>
      <c r="CI103" s="269"/>
      <c r="CJ103" s="230">
        <f t="shared" si="52"/>
        <v>0</v>
      </c>
      <c r="CK103" s="268"/>
      <c r="CL103" s="269"/>
      <c r="CM103" s="269"/>
      <c r="CN103" s="230">
        <f t="shared" si="53"/>
        <v>0</v>
      </c>
      <c r="CO103" s="271"/>
      <c r="CP103" s="269"/>
      <c r="CQ103" s="269"/>
      <c r="CR103" s="230">
        <f t="shared" si="54"/>
        <v>0</v>
      </c>
      <c r="CS103" s="270"/>
      <c r="CT103" s="269"/>
      <c r="CU103" s="269"/>
      <c r="CV103" s="230">
        <f t="shared" si="55"/>
        <v>0</v>
      </c>
      <c r="CW103" s="268"/>
      <c r="CX103" s="269"/>
      <c r="CY103" s="269"/>
      <c r="CZ103" s="234">
        <f t="shared" si="56"/>
        <v>0</v>
      </c>
      <c r="DA103" s="271"/>
      <c r="DB103" s="269"/>
      <c r="DC103" s="269"/>
      <c r="DD103" s="230">
        <f t="shared" si="57"/>
        <v>0</v>
      </c>
      <c r="DE103" s="238">
        <f t="shared" si="58"/>
        <v>0</v>
      </c>
      <c r="DF103" s="238">
        <f t="shared" si="59"/>
        <v>0</v>
      </c>
      <c r="DG103" s="236">
        <f t="shared" si="60"/>
        <v>0</v>
      </c>
      <c r="DH103" s="236">
        <f t="shared" si="61"/>
        <v>0</v>
      </c>
      <c r="DI103" s="1"/>
    </row>
    <row r="104" spans="1:113" ht="15.75" customHeight="1" x14ac:dyDescent="0.25">
      <c r="A104" s="346"/>
      <c r="B104" s="343"/>
      <c r="C104" s="343"/>
      <c r="D104" s="237" t="s">
        <v>27</v>
      </c>
      <c r="E104" s="268"/>
      <c r="F104" s="269"/>
      <c r="G104" s="269"/>
      <c r="H104" s="230">
        <f t="shared" si="32"/>
        <v>0</v>
      </c>
      <c r="I104" s="270"/>
      <c r="J104" s="269"/>
      <c r="K104" s="269"/>
      <c r="L104" s="230">
        <f t="shared" si="33"/>
        <v>0</v>
      </c>
      <c r="M104" s="269"/>
      <c r="N104" s="269"/>
      <c r="O104" s="269"/>
      <c r="P104" s="230">
        <f t="shared" si="34"/>
        <v>0</v>
      </c>
      <c r="Q104" s="268"/>
      <c r="R104" s="269"/>
      <c r="S104" s="269"/>
      <c r="T104" s="230">
        <f t="shared" si="35"/>
        <v>0</v>
      </c>
      <c r="U104" s="271"/>
      <c r="V104" s="269"/>
      <c r="W104" s="269"/>
      <c r="X104" s="230">
        <f t="shared" si="36"/>
        <v>0</v>
      </c>
      <c r="Y104" s="270"/>
      <c r="Z104" s="269"/>
      <c r="AA104" s="269"/>
      <c r="AB104" s="230">
        <f t="shared" si="37"/>
        <v>0</v>
      </c>
      <c r="AC104" s="268"/>
      <c r="AD104" s="269"/>
      <c r="AE104" s="269"/>
      <c r="AF104" s="230">
        <f t="shared" si="38"/>
        <v>0</v>
      </c>
      <c r="AG104" s="271"/>
      <c r="AH104" s="269"/>
      <c r="AI104" s="269"/>
      <c r="AJ104" s="230">
        <f t="shared" si="39"/>
        <v>0</v>
      </c>
      <c r="AK104" s="270"/>
      <c r="AL104" s="269"/>
      <c r="AM104" s="269"/>
      <c r="AN104" s="230">
        <f t="shared" si="40"/>
        <v>0</v>
      </c>
      <c r="AO104" s="268"/>
      <c r="AP104" s="269"/>
      <c r="AQ104" s="269"/>
      <c r="AR104" s="230">
        <f t="shared" si="41"/>
        <v>0</v>
      </c>
      <c r="AS104" s="271"/>
      <c r="AT104" s="269"/>
      <c r="AU104" s="269"/>
      <c r="AV104" s="230">
        <f t="shared" si="42"/>
        <v>0</v>
      </c>
      <c r="AW104" s="270"/>
      <c r="AX104" s="269"/>
      <c r="AY104" s="269"/>
      <c r="AZ104" s="230">
        <f t="shared" si="43"/>
        <v>0</v>
      </c>
      <c r="BA104" s="268"/>
      <c r="BB104" s="269"/>
      <c r="BC104" s="269"/>
      <c r="BD104" s="230">
        <f t="shared" si="44"/>
        <v>0</v>
      </c>
      <c r="BE104" s="270"/>
      <c r="BF104" s="269"/>
      <c r="BG104" s="269"/>
      <c r="BH104" s="230">
        <f t="shared" si="45"/>
        <v>0</v>
      </c>
      <c r="BI104" s="268"/>
      <c r="BJ104" s="269"/>
      <c r="BK104" s="269"/>
      <c r="BL104" s="230">
        <f t="shared" si="46"/>
        <v>0</v>
      </c>
      <c r="BM104" s="270"/>
      <c r="BN104" s="269"/>
      <c r="BO104" s="269"/>
      <c r="BP104" s="230">
        <f t="shared" si="47"/>
        <v>0</v>
      </c>
      <c r="BQ104" s="268"/>
      <c r="BR104" s="269"/>
      <c r="BS104" s="269"/>
      <c r="BT104" s="230">
        <f t="shared" si="48"/>
        <v>0</v>
      </c>
      <c r="BU104" s="270"/>
      <c r="BV104" s="269"/>
      <c r="BW104" s="269"/>
      <c r="BX104" s="233">
        <f t="shared" si="49"/>
        <v>0</v>
      </c>
      <c r="BY104" s="268"/>
      <c r="BZ104" s="269"/>
      <c r="CA104" s="269"/>
      <c r="CB104" s="230">
        <f t="shared" si="50"/>
        <v>0</v>
      </c>
      <c r="CC104" s="271"/>
      <c r="CD104" s="269"/>
      <c r="CE104" s="269"/>
      <c r="CF104" s="230">
        <f t="shared" si="51"/>
        <v>0</v>
      </c>
      <c r="CG104" s="270"/>
      <c r="CH104" s="269"/>
      <c r="CI104" s="269"/>
      <c r="CJ104" s="230">
        <f t="shared" si="52"/>
        <v>0</v>
      </c>
      <c r="CK104" s="268"/>
      <c r="CL104" s="269"/>
      <c r="CM104" s="269"/>
      <c r="CN104" s="230">
        <f t="shared" si="53"/>
        <v>0</v>
      </c>
      <c r="CO104" s="271"/>
      <c r="CP104" s="269"/>
      <c r="CQ104" s="269"/>
      <c r="CR104" s="230">
        <f t="shared" si="54"/>
        <v>0</v>
      </c>
      <c r="CS104" s="270"/>
      <c r="CT104" s="269"/>
      <c r="CU104" s="269"/>
      <c r="CV104" s="230">
        <f t="shared" si="55"/>
        <v>0</v>
      </c>
      <c r="CW104" s="268"/>
      <c r="CX104" s="269"/>
      <c r="CY104" s="269"/>
      <c r="CZ104" s="234">
        <f t="shared" si="56"/>
        <v>0</v>
      </c>
      <c r="DA104" s="271"/>
      <c r="DB104" s="269"/>
      <c r="DC104" s="269"/>
      <c r="DD104" s="230">
        <f t="shared" si="57"/>
        <v>0</v>
      </c>
      <c r="DE104" s="236">
        <f t="shared" si="58"/>
        <v>0</v>
      </c>
      <c r="DF104" s="238">
        <f t="shared" si="59"/>
        <v>0</v>
      </c>
      <c r="DG104" s="236">
        <f t="shared" si="60"/>
        <v>0</v>
      </c>
      <c r="DH104" s="236">
        <f t="shared" si="61"/>
        <v>0</v>
      </c>
      <c r="DI104" s="1"/>
    </row>
    <row r="105" spans="1:113" ht="15.75" customHeight="1" x14ac:dyDescent="0.25">
      <c r="A105" s="345" t="s">
        <v>35</v>
      </c>
      <c r="B105" s="342" t="s">
        <v>181</v>
      </c>
      <c r="C105" s="344" t="s">
        <v>182</v>
      </c>
      <c r="D105" s="227" t="s">
        <v>26</v>
      </c>
      <c r="E105" s="268"/>
      <c r="F105" s="269"/>
      <c r="G105" s="269"/>
      <c r="H105" s="230">
        <f t="shared" si="32"/>
        <v>0</v>
      </c>
      <c r="I105" s="270"/>
      <c r="J105" s="269"/>
      <c r="K105" s="269"/>
      <c r="L105" s="230">
        <f t="shared" si="33"/>
        <v>0</v>
      </c>
      <c r="M105" s="269"/>
      <c r="N105" s="269"/>
      <c r="O105" s="269"/>
      <c r="P105" s="230">
        <f t="shared" si="34"/>
        <v>0</v>
      </c>
      <c r="Q105" s="268"/>
      <c r="R105" s="269"/>
      <c r="S105" s="269"/>
      <c r="T105" s="230">
        <f t="shared" si="35"/>
        <v>0</v>
      </c>
      <c r="U105" s="271"/>
      <c r="V105" s="269"/>
      <c r="W105" s="269"/>
      <c r="X105" s="230">
        <f t="shared" si="36"/>
        <v>0</v>
      </c>
      <c r="Y105" s="270"/>
      <c r="Z105" s="269"/>
      <c r="AA105" s="269"/>
      <c r="AB105" s="230">
        <f t="shared" si="37"/>
        <v>0</v>
      </c>
      <c r="AC105" s="268"/>
      <c r="AD105" s="269"/>
      <c r="AE105" s="269"/>
      <c r="AF105" s="230">
        <f t="shared" si="38"/>
        <v>0</v>
      </c>
      <c r="AG105" s="271"/>
      <c r="AH105" s="269"/>
      <c r="AI105" s="269"/>
      <c r="AJ105" s="230">
        <f t="shared" si="39"/>
        <v>0</v>
      </c>
      <c r="AK105" s="270"/>
      <c r="AL105" s="269"/>
      <c r="AM105" s="269"/>
      <c r="AN105" s="230">
        <f t="shared" si="40"/>
        <v>0</v>
      </c>
      <c r="AO105" s="268"/>
      <c r="AP105" s="269"/>
      <c r="AQ105" s="269"/>
      <c r="AR105" s="230">
        <f t="shared" si="41"/>
        <v>0</v>
      </c>
      <c r="AS105" s="271"/>
      <c r="AT105" s="269"/>
      <c r="AU105" s="269"/>
      <c r="AV105" s="230">
        <f t="shared" si="42"/>
        <v>0</v>
      </c>
      <c r="AW105" s="270"/>
      <c r="AX105" s="269"/>
      <c r="AY105" s="269"/>
      <c r="AZ105" s="230">
        <f t="shared" si="43"/>
        <v>0</v>
      </c>
      <c r="BA105" s="268"/>
      <c r="BB105" s="269"/>
      <c r="BC105" s="269"/>
      <c r="BD105" s="230">
        <f t="shared" si="44"/>
        <v>0</v>
      </c>
      <c r="BE105" s="270"/>
      <c r="BF105" s="269"/>
      <c r="BG105" s="269"/>
      <c r="BH105" s="230">
        <f t="shared" si="45"/>
        <v>0</v>
      </c>
      <c r="BI105" s="268"/>
      <c r="BJ105" s="269"/>
      <c r="BK105" s="269"/>
      <c r="BL105" s="230">
        <f t="shared" si="46"/>
        <v>0</v>
      </c>
      <c r="BM105" s="270"/>
      <c r="BN105" s="269"/>
      <c r="BO105" s="269"/>
      <c r="BP105" s="230">
        <f t="shared" si="47"/>
        <v>0</v>
      </c>
      <c r="BQ105" s="268"/>
      <c r="BR105" s="269"/>
      <c r="BS105" s="269"/>
      <c r="BT105" s="230">
        <f t="shared" si="48"/>
        <v>0</v>
      </c>
      <c r="BU105" s="270"/>
      <c r="BV105" s="269"/>
      <c r="BW105" s="269"/>
      <c r="BX105" s="233">
        <f t="shared" si="49"/>
        <v>0</v>
      </c>
      <c r="BY105" s="268"/>
      <c r="BZ105" s="269"/>
      <c r="CA105" s="269"/>
      <c r="CB105" s="230">
        <f t="shared" si="50"/>
        <v>0</v>
      </c>
      <c r="CC105" s="271"/>
      <c r="CD105" s="269"/>
      <c r="CE105" s="269"/>
      <c r="CF105" s="230">
        <f t="shared" si="51"/>
        <v>0</v>
      </c>
      <c r="CG105" s="270"/>
      <c r="CH105" s="269"/>
      <c r="CI105" s="269"/>
      <c r="CJ105" s="230">
        <f t="shared" si="52"/>
        <v>0</v>
      </c>
      <c r="CK105" s="268"/>
      <c r="CL105" s="269"/>
      <c r="CM105" s="269"/>
      <c r="CN105" s="230">
        <f t="shared" si="53"/>
        <v>0</v>
      </c>
      <c r="CO105" s="271"/>
      <c r="CP105" s="269"/>
      <c r="CQ105" s="269"/>
      <c r="CR105" s="230">
        <f t="shared" si="54"/>
        <v>0</v>
      </c>
      <c r="CS105" s="270"/>
      <c r="CT105" s="269"/>
      <c r="CU105" s="269"/>
      <c r="CV105" s="230">
        <f t="shared" si="55"/>
        <v>0</v>
      </c>
      <c r="CW105" s="268"/>
      <c r="CX105" s="269"/>
      <c r="CY105" s="269"/>
      <c r="CZ105" s="234">
        <f t="shared" si="56"/>
        <v>0</v>
      </c>
      <c r="DA105" s="271"/>
      <c r="DB105" s="269"/>
      <c r="DC105" s="269"/>
      <c r="DD105" s="230">
        <f t="shared" si="57"/>
        <v>0</v>
      </c>
      <c r="DE105" s="238">
        <f t="shared" si="58"/>
        <v>0</v>
      </c>
      <c r="DF105" s="238">
        <f t="shared" si="59"/>
        <v>0</v>
      </c>
      <c r="DG105" s="236">
        <f t="shared" si="60"/>
        <v>0</v>
      </c>
      <c r="DH105" s="236">
        <f t="shared" si="61"/>
        <v>0</v>
      </c>
      <c r="DI105" s="1"/>
    </row>
    <row r="106" spans="1:113" ht="15.75" customHeight="1" x14ac:dyDescent="0.25">
      <c r="A106" s="346"/>
      <c r="B106" s="343"/>
      <c r="C106" s="343"/>
      <c r="D106" s="237" t="s">
        <v>27</v>
      </c>
      <c r="E106" s="268"/>
      <c r="F106" s="269"/>
      <c r="G106" s="269"/>
      <c r="H106" s="230">
        <f t="shared" si="32"/>
        <v>0</v>
      </c>
      <c r="I106" s="270"/>
      <c r="J106" s="269"/>
      <c r="K106" s="269"/>
      <c r="L106" s="230">
        <f t="shared" si="33"/>
        <v>0</v>
      </c>
      <c r="M106" s="269"/>
      <c r="N106" s="269"/>
      <c r="O106" s="269"/>
      <c r="P106" s="230">
        <f t="shared" si="34"/>
        <v>0</v>
      </c>
      <c r="Q106" s="268"/>
      <c r="R106" s="269"/>
      <c r="S106" s="269"/>
      <c r="T106" s="230">
        <f t="shared" si="35"/>
        <v>0</v>
      </c>
      <c r="U106" s="271"/>
      <c r="V106" s="269"/>
      <c r="W106" s="269"/>
      <c r="X106" s="230">
        <f t="shared" si="36"/>
        <v>0</v>
      </c>
      <c r="Y106" s="270"/>
      <c r="Z106" s="269"/>
      <c r="AA106" s="269"/>
      <c r="AB106" s="230">
        <f t="shared" si="37"/>
        <v>0</v>
      </c>
      <c r="AC106" s="268"/>
      <c r="AD106" s="269"/>
      <c r="AE106" s="269"/>
      <c r="AF106" s="230">
        <f t="shared" si="38"/>
        <v>0</v>
      </c>
      <c r="AG106" s="271"/>
      <c r="AH106" s="269"/>
      <c r="AI106" s="269"/>
      <c r="AJ106" s="230">
        <f t="shared" si="39"/>
        <v>0</v>
      </c>
      <c r="AK106" s="270"/>
      <c r="AL106" s="269"/>
      <c r="AM106" s="269"/>
      <c r="AN106" s="230">
        <f t="shared" si="40"/>
        <v>0</v>
      </c>
      <c r="AO106" s="268"/>
      <c r="AP106" s="269"/>
      <c r="AQ106" s="269"/>
      <c r="AR106" s="230">
        <f t="shared" si="41"/>
        <v>0</v>
      </c>
      <c r="AS106" s="271"/>
      <c r="AT106" s="269"/>
      <c r="AU106" s="269"/>
      <c r="AV106" s="230">
        <f t="shared" si="42"/>
        <v>0</v>
      </c>
      <c r="AW106" s="270"/>
      <c r="AX106" s="269"/>
      <c r="AY106" s="269"/>
      <c r="AZ106" s="230">
        <f t="shared" si="43"/>
        <v>0</v>
      </c>
      <c r="BA106" s="268"/>
      <c r="BB106" s="269"/>
      <c r="BC106" s="269"/>
      <c r="BD106" s="230">
        <f t="shared" si="44"/>
        <v>0</v>
      </c>
      <c r="BE106" s="270"/>
      <c r="BF106" s="269"/>
      <c r="BG106" s="269"/>
      <c r="BH106" s="230">
        <f t="shared" si="45"/>
        <v>0</v>
      </c>
      <c r="BI106" s="268"/>
      <c r="BJ106" s="269"/>
      <c r="BK106" s="269"/>
      <c r="BL106" s="230">
        <f t="shared" si="46"/>
        <v>0</v>
      </c>
      <c r="BM106" s="270"/>
      <c r="BN106" s="269"/>
      <c r="BO106" s="269"/>
      <c r="BP106" s="230">
        <f t="shared" si="47"/>
        <v>0</v>
      </c>
      <c r="BQ106" s="268"/>
      <c r="BR106" s="269"/>
      <c r="BS106" s="269"/>
      <c r="BT106" s="230">
        <f t="shared" si="48"/>
        <v>0</v>
      </c>
      <c r="BU106" s="270"/>
      <c r="BV106" s="269"/>
      <c r="BW106" s="269"/>
      <c r="BX106" s="233">
        <f t="shared" si="49"/>
        <v>0</v>
      </c>
      <c r="BY106" s="268"/>
      <c r="BZ106" s="269"/>
      <c r="CA106" s="269"/>
      <c r="CB106" s="230">
        <f t="shared" si="50"/>
        <v>0</v>
      </c>
      <c r="CC106" s="271"/>
      <c r="CD106" s="269"/>
      <c r="CE106" s="269"/>
      <c r="CF106" s="230">
        <f t="shared" si="51"/>
        <v>0</v>
      </c>
      <c r="CG106" s="270"/>
      <c r="CH106" s="269"/>
      <c r="CI106" s="269"/>
      <c r="CJ106" s="230">
        <f t="shared" si="52"/>
        <v>0</v>
      </c>
      <c r="CK106" s="268"/>
      <c r="CL106" s="269"/>
      <c r="CM106" s="269"/>
      <c r="CN106" s="230">
        <f t="shared" si="53"/>
        <v>0</v>
      </c>
      <c r="CO106" s="271"/>
      <c r="CP106" s="269"/>
      <c r="CQ106" s="269"/>
      <c r="CR106" s="230">
        <f t="shared" si="54"/>
        <v>0</v>
      </c>
      <c r="CS106" s="270"/>
      <c r="CT106" s="269"/>
      <c r="CU106" s="269"/>
      <c r="CV106" s="230">
        <f t="shared" si="55"/>
        <v>0</v>
      </c>
      <c r="CW106" s="268"/>
      <c r="CX106" s="269"/>
      <c r="CY106" s="269"/>
      <c r="CZ106" s="234">
        <f t="shared" si="56"/>
        <v>0</v>
      </c>
      <c r="DA106" s="271"/>
      <c r="DB106" s="269"/>
      <c r="DC106" s="269"/>
      <c r="DD106" s="230">
        <f t="shared" si="57"/>
        <v>0</v>
      </c>
      <c r="DE106" s="236">
        <f t="shared" si="58"/>
        <v>0</v>
      </c>
      <c r="DF106" s="238">
        <f t="shared" si="59"/>
        <v>0</v>
      </c>
      <c r="DG106" s="236">
        <f t="shared" si="60"/>
        <v>0</v>
      </c>
      <c r="DH106" s="236">
        <f t="shared" si="61"/>
        <v>0</v>
      </c>
      <c r="DI106" s="1"/>
    </row>
    <row r="107" spans="1:113" ht="15.75" customHeight="1" x14ac:dyDescent="0.25">
      <c r="A107" s="345" t="s">
        <v>35</v>
      </c>
      <c r="B107" s="342" t="s">
        <v>183</v>
      </c>
      <c r="C107" s="344" t="s">
        <v>184</v>
      </c>
      <c r="D107" s="227" t="s">
        <v>26</v>
      </c>
      <c r="E107" s="268"/>
      <c r="F107" s="269"/>
      <c r="G107" s="269"/>
      <c r="H107" s="230">
        <f t="shared" si="32"/>
        <v>0</v>
      </c>
      <c r="I107" s="270"/>
      <c r="J107" s="269"/>
      <c r="K107" s="269"/>
      <c r="L107" s="230">
        <f t="shared" si="33"/>
        <v>0</v>
      </c>
      <c r="M107" s="269"/>
      <c r="N107" s="269"/>
      <c r="O107" s="269"/>
      <c r="P107" s="230">
        <f t="shared" si="34"/>
        <v>0</v>
      </c>
      <c r="Q107" s="268"/>
      <c r="R107" s="269"/>
      <c r="S107" s="269"/>
      <c r="T107" s="230">
        <f t="shared" si="35"/>
        <v>0</v>
      </c>
      <c r="U107" s="271"/>
      <c r="V107" s="269"/>
      <c r="W107" s="269"/>
      <c r="X107" s="230">
        <f t="shared" si="36"/>
        <v>0</v>
      </c>
      <c r="Y107" s="270"/>
      <c r="Z107" s="269"/>
      <c r="AA107" s="269"/>
      <c r="AB107" s="230">
        <f t="shared" si="37"/>
        <v>0</v>
      </c>
      <c r="AC107" s="268"/>
      <c r="AD107" s="269"/>
      <c r="AE107" s="269"/>
      <c r="AF107" s="230">
        <f t="shared" si="38"/>
        <v>0</v>
      </c>
      <c r="AG107" s="271"/>
      <c r="AH107" s="269"/>
      <c r="AI107" s="269"/>
      <c r="AJ107" s="230">
        <f t="shared" si="39"/>
        <v>0</v>
      </c>
      <c r="AK107" s="270"/>
      <c r="AL107" s="269"/>
      <c r="AM107" s="269"/>
      <c r="AN107" s="230">
        <f t="shared" si="40"/>
        <v>0</v>
      </c>
      <c r="AO107" s="268"/>
      <c r="AP107" s="269"/>
      <c r="AQ107" s="269"/>
      <c r="AR107" s="230">
        <f t="shared" si="41"/>
        <v>0</v>
      </c>
      <c r="AS107" s="271"/>
      <c r="AT107" s="269"/>
      <c r="AU107" s="269"/>
      <c r="AV107" s="230">
        <f t="shared" si="42"/>
        <v>0</v>
      </c>
      <c r="AW107" s="270"/>
      <c r="AX107" s="269"/>
      <c r="AY107" s="269"/>
      <c r="AZ107" s="230">
        <f t="shared" si="43"/>
        <v>0</v>
      </c>
      <c r="BA107" s="268"/>
      <c r="BB107" s="269"/>
      <c r="BC107" s="269"/>
      <c r="BD107" s="230">
        <f t="shared" si="44"/>
        <v>0</v>
      </c>
      <c r="BE107" s="270"/>
      <c r="BF107" s="269"/>
      <c r="BG107" s="269"/>
      <c r="BH107" s="230">
        <f t="shared" si="45"/>
        <v>0</v>
      </c>
      <c r="BI107" s="268"/>
      <c r="BJ107" s="269"/>
      <c r="BK107" s="269"/>
      <c r="BL107" s="230">
        <f t="shared" si="46"/>
        <v>0</v>
      </c>
      <c r="BM107" s="270"/>
      <c r="BN107" s="269"/>
      <c r="BO107" s="269"/>
      <c r="BP107" s="230">
        <f t="shared" si="47"/>
        <v>0</v>
      </c>
      <c r="BQ107" s="268"/>
      <c r="BR107" s="269"/>
      <c r="BS107" s="269"/>
      <c r="BT107" s="230">
        <f t="shared" si="48"/>
        <v>0</v>
      </c>
      <c r="BU107" s="270"/>
      <c r="BV107" s="269"/>
      <c r="BW107" s="269"/>
      <c r="BX107" s="233">
        <f t="shared" si="49"/>
        <v>0</v>
      </c>
      <c r="BY107" s="268"/>
      <c r="BZ107" s="269"/>
      <c r="CA107" s="269"/>
      <c r="CB107" s="230">
        <f t="shared" si="50"/>
        <v>0</v>
      </c>
      <c r="CC107" s="271"/>
      <c r="CD107" s="269"/>
      <c r="CE107" s="269"/>
      <c r="CF107" s="230">
        <f t="shared" si="51"/>
        <v>0</v>
      </c>
      <c r="CG107" s="270"/>
      <c r="CH107" s="269"/>
      <c r="CI107" s="269"/>
      <c r="CJ107" s="230">
        <f t="shared" si="52"/>
        <v>0</v>
      </c>
      <c r="CK107" s="268"/>
      <c r="CL107" s="269"/>
      <c r="CM107" s="269"/>
      <c r="CN107" s="230">
        <f t="shared" si="53"/>
        <v>0</v>
      </c>
      <c r="CO107" s="271"/>
      <c r="CP107" s="269"/>
      <c r="CQ107" s="269"/>
      <c r="CR107" s="230">
        <f t="shared" si="54"/>
        <v>0</v>
      </c>
      <c r="CS107" s="270"/>
      <c r="CT107" s="269"/>
      <c r="CU107" s="269"/>
      <c r="CV107" s="230">
        <f t="shared" si="55"/>
        <v>0</v>
      </c>
      <c r="CW107" s="268"/>
      <c r="CX107" s="269"/>
      <c r="CY107" s="269"/>
      <c r="CZ107" s="234">
        <f t="shared" si="56"/>
        <v>0</v>
      </c>
      <c r="DA107" s="271"/>
      <c r="DB107" s="269"/>
      <c r="DC107" s="269"/>
      <c r="DD107" s="230">
        <f t="shared" si="57"/>
        <v>0</v>
      </c>
      <c r="DE107" s="238">
        <f t="shared" si="58"/>
        <v>0</v>
      </c>
      <c r="DF107" s="238">
        <f t="shared" si="59"/>
        <v>0</v>
      </c>
      <c r="DG107" s="236">
        <f t="shared" si="60"/>
        <v>0</v>
      </c>
      <c r="DH107" s="236">
        <f t="shared" si="61"/>
        <v>0</v>
      </c>
      <c r="DI107" s="1"/>
    </row>
    <row r="108" spans="1:113" ht="15.75" customHeight="1" x14ac:dyDescent="0.25">
      <c r="A108" s="346"/>
      <c r="B108" s="343"/>
      <c r="C108" s="343"/>
      <c r="D108" s="237" t="s">
        <v>27</v>
      </c>
      <c r="E108" s="268"/>
      <c r="F108" s="269"/>
      <c r="G108" s="269"/>
      <c r="H108" s="230">
        <f t="shared" si="32"/>
        <v>0</v>
      </c>
      <c r="I108" s="270"/>
      <c r="J108" s="269"/>
      <c r="K108" s="269"/>
      <c r="L108" s="230">
        <f t="shared" si="33"/>
        <v>0</v>
      </c>
      <c r="M108" s="269"/>
      <c r="N108" s="269"/>
      <c r="O108" s="269"/>
      <c r="P108" s="230">
        <f t="shared" si="34"/>
        <v>0</v>
      </c>
      <c r="Q108" s="268"/>
      <c r="R108" s="269"/>
      <c r="S108" s="269"/>
      <c r="T108" s="230">
        <f t="shared" si="35"/>
        <v>0</v>
      </c>
      <c r="U108" s="271"/>
      <c r="V108" s="269"/>
      <c r="W108" s="269"/>
      <c r="X108" s="230">
        <f t="shared" si="36"/>
        <v>0</v>
      </c>
      <c r="Y108" s="270"/>
      <c r="Z108" s="269"/>
      <c r="AA108" s="269"/>
      <c r="AB108" s="230">
        <f t="shared" si="37"/>
        <v>0</v>
      </c>
      <c r="AC108" s="268"/>
      <c r="AD108" s="269"/>
      <c r="AE108" s="269"/>
      <c r="AF108" s="230">
        <f t="shared" si="38"/>
        <v>0</v>
      </c>
      <c r="AG108" s="271"/>
      <c r="AH108" s="269"/>
      <c r="AI108" s="269"/>
      <c r="AJ108" s="230">
        <f t="shared" si="39"/>
        <v>0</v>
      </c>
      <c r="AK108" s="270"/>
      <c r="AL108" s="269"/>
      <c r="AM108" s="269"/>
      <c r="AN108" s="230">
        <f t="shared" si="40"/>
        <v>0</v>
      </c>
      <c r="AO108" s="268"/>
      <c r="AP108" s="269"/>
      <c r="AQ108" s="269"/>
      <c r="AR108" s="230">
        <f t="shared" si="41"/>
        <v>0</v>
      </c>
      <c r="AS108" s="271"/>
      <c r="AT108" s="269"/>
      <c r="AU108" s="269"/>
      <c r="AV108" s="230">
        <f t="shared" si="42"/>
        <v>0</v>
      </c>
      <c r="AW108" s="270"/>
      <c r="AX108" s="269"/>
      <c r="AY108" s="269"/>
      <c r="AZ108" s="230">
        <f t="shared" si="43"/>
        <v>0</v>
      </c>
      <c r="BA108" s="268"/>
      <c r="BB108" s="269"/>
      <c r="BC108" s="269"/>
      <c r="BD108" s="230">
        <f t="shared" si="44"/>
        <v>0</v>
      </c>
      <c r="BE108" s="270"/>
      <c r="BF108" s="269"/>
      <c r="BG108" s="269"/>
      <c r="BH108" s="230">
        <f t="shared" si="45"/>
        <v>0</v>
      </c>
      <c r="BI108" s="268"/>
      <c r="BJ108" s="269"/>
      <c r="BK108" s="269"/>
      <c r="BL108" s="230">
        <f t="shared" si="46"/>
        <v>0</v>
      </c>
      <c r="BM108" s="270"/>
      <c r="BN108" s="269"/>
      <c r="BO108" s="269"/>
      <c r="BP108" s="230">
        <f t="shared" si="47"/>
        <v>0</v>
      </c>
      <c r="BQ108" s="268"/>
      <c r="BR108" s="269"/>
      <c r="BS108" s="269"/>
      <c r="BT108" s="230">
        <f t="shared" si="48"/>
        <v>0</v>
      </c>
      <c r="BU108" s="270"/>
      <c r="BV108" s="269"/>
      <c r="BW108" s="269"/>
      <c r="BX108" s="234">
        <f t="shared" si="49"/>
        <v>0</v>
      </c>
      <c r="BY108" s="268"/>
      <c r="BZ108" s="269"/>
      <c r="CA108" s="269"/>
      <c r="CB108" s="230">
        <f t="shared" si="50"/>
        <v>0</v>
      </c>
      <c r="CC108" s="271"/>
      <c r="CD108" s="269"/>
      <c r="CE108" s="269"/>
      <c r="CF108" s="230">
        <f t="shared" si="51"/>
        <v>0</v>
      </c>
      <c r="CG108" s="270"/>
      <c r="CH108" s="269"/>
      <c r="CI108" s="269"/>
      <c r="CJ108" s="230">
        <f t="shared" si="52"/>
        <v>0</v>
      </c>
      <c r="CK108" s="268"/>
      <c r="CL108" s="269"/>
      <c r="CM108" s="269"/>
      <c r="CN108" s="230">
        <f t="shared" si="53"/>
        <v>0</v>
      </c>
      <c r="CO108" s="271"/>
      <c r="CP108" s="269"/>
      <c r="CQ108" s="269"/>
      <c r="CR108" s="230">
        <f t="shared" si="54"/>
        <v>0</v>
      </c>
      <c r="CS108" s="270"/>
      <c r="CT108" s="269"/>
      <c r="CU108" s="269"/>
      <c r="CV108" s="230">
        <f t="shared" si="55"/>
        <v>0</v>
      </c>
      <c r="CW108" s="268"/>
      <c r="CX108" s="269"/>
      <c r="CY108" s="269"/>
      <c r="CZ108" s="234">
        <f t="shared" si="56"/>
        <v>0</v>
      </c>
      <c r="DA108" s="271"/>
      <c r="DB108" s="269"/>
      <c r="DC108" s="269"/>
      <c r="DD108" s="230">
        <f t="shared" si="57"/>
        <v>0</v>
      </c>
      <c r="DE108" s="236">
        <f t="shared" si="58"/>
        <v>0</v>
      </c>
      <c r="DF108" s="238">
        <f t="shared" si="59"/>
        <v>0</v>
      </c>
      <c r="DG108" s="236">
        <f t="shared" si="60"/>
        <v>0</v>
      </c>
      <c r="DH108" s="236">
        <f t="shared" si="61"/>
        <v>0</v>
      </c>
      <c r="DI108" s="1"/>
    </row>
    <row r="109" spans="1:113" ht="15.75" customHeight="1" x14ac:dyDescent="0.25">
      <c r="A109" s="345" t="s">
        <v>35</v>
      </c>
      <c r="B109" s="342" t="s">
        <v>185</v>
      </c>
      <c r="C109" s="344" t="s">
        <v>186</v>
      </c>
      <c r="D109" s="227" t="s">
        <v>26</v>
      </c>
      <c r="E109" s="268"/>
      <c r="F109" s="269"/>
      <c r="G109" s="269"/>
      <c r="H109" s="230">
        <f t="shared" si="32"/>
        <v>0</v>
      </c>
      <c r="I109" s="270"/>
      <c r="J109" s="269"/>
      <c r="K109" s="269"/>
      <c r="L109" s="230">
        <f t="shared" si="33"/>
        <v>0</v>
      </c>
      <c r="M109" s="269"/>
      <c r="N109" s="269"/>
      <c r="O109" s="269"/>
      <c r="P109" s="230">
        <f t="shared" si="34"/>
        <v>0</v>
      </c>
      <c r="Q109" s="268"/>
      <c r="R109" s="269"/>
      <c r="S109" s="269"/>
      <c r="T109" s="230">
        <f t="shared" si="35"/>
        <v>0</v>
      </c>
      <c r="U109" s="271"/>
      <c r="V109" s="269"/>
      <c r="W109" s="269"/>
      <c r="X109" s="230">
        <f t="shared" si="36"/>
        <v>0</v>
      </c>
      <c r="Y109" s="270"/>
      <c r="Z109" s="269"/>
      <c r="AA109" s="269"/>
      <c r="AB109" s="230">
        <f t="shared" si="37"/>
        <v>0</v>
      </c>
      <c r="AC109" s="268"/>
      <c r="AD109" s="269"/>
      <c r="AE109" s="269"/>
      <c r="AF109" s="230">
        <f t="shared" si="38"/>
        <v>0</v>
      </c>
      <c r="AG109" s="271"/>
      <c r="AH109" s="269"/>
      <c r="AI109" s="269"/>
      <c r="AJ109" s="230">
        <f t="shared" si="39"/>
        <v>0</v>
      </c>
      <c r="AK109" s="270"/>
      <c r="AL109" s="269"/>
      <c r="AM109" s="269"/>
      <c r="AN109" s="230">
        <f t="shared" si="40"/>
        <v>0</v>
      </c>
      <c r="AO109" s="268"/>
      <c r="AP109" s="269"/>
      <c r="AQ109" s="269"/>
      <c r="AR109" s="230">
        <f t="shared" si="41"/>
        <v>0</v>
      </c>
      <c r="AS109" s="271"/>
      <c r="AT109" s="269"/>
      <c r="AU109" s="269"/>
      <c r="AV109" s="230">
        <f t="shared" si="42"/>
        <v>0</v>
      </c>
      <c r="AW109" s="270"/>
      <c r="AX109" s="269"/>
      <c r="AY109" s="269"/>
      <c r="AZ109" s="230">
        <f t="shared" si="43"/>
        <v>0</v>
      </c>
      <c r="BA109" s="268"/>
      <c r="BB109" s="269"/>
      <c r="BC109" s="269"/>
      <c r="BD109" s="230">
        <f t="shared" si="44"/>
        <v>0</v>
      </c>
      <c r="BE109" s="270"/>
      <c r="BF109" s="269"/>
      <c r="BG109" s="269"/>
      <c r="BH109" s="230">
        <f t="shared" si="45"/>
        <v>0</v>
      </c>
      <c r="BI109" s="268"/>
      <c r="BJ109" s="269"/>
      <c r="BK109" s="269"/>
      <c r="BL109" s="230">
        <f t="shared" si="46"/>
        <v>0</v>
      </c>
      <c r="BM109" s="270"/>
      <c r="BN109" s="269"/>
      <c r="BO109" s="269"/>
      <c r="BP109" s="230">
        <f t="shared" si="47"/>
        <v>0</v>
      </c>
      <c r="BQ109" s="268"/>
      <c r="BR109" s="269"/>
      <c r="BS109" s="269"/>
      <c r="BT109" s="230">
        <f t="shared" si="48"/>
        <v>0</v>
      </c>
      <c r="BU109" s="270"/>
      <c r="BV109" s="269"/>
      <c r="BW109" s="269"/>
      <c r="BX109" s="233">
        <f t="shared" si="49"/>
        <v>0</v>
      </c>
      <c r="BY109" s="268"/>
      <c r="BZ109" s="269"/>
      <c r="CA109" s="269"/>
      <c r="CB109" s="230">
        <f t="shared" si="50"/>
        <v>0</v>
      </c>
      <c r="CC109" s="271"/>
      <c r="CD109" s="269"/>
      <c r="CE109" s="269"/>
      <c r="CF109" s="230">
        <f t="shared" si="51"/>
        <v>0</v>
      </c>
      <c r="CG109" s="270"/>
      <c r="CH109" s="269"/>
      <c r="CI109" s="269"/>
      <c r="CJ109" s="230">
        <f t="shared" si="52"/>
        <v>0</v>
      </c>
      <c r="CK109" s="268"/>
      <c r="CL109" s="269"/>
      <c r="CM109" s="269"/>
      <c r="CN109" s="230">
        <f t="shared" si="53"/>
        <v>0</v>
      </c>
      <c r="CO109" s="271"/>
      <c r="CP109" s="269"/>
      <c r="CQ109" s="269"/>
      <c r="CR109" s="230">
        <f t="shared" si="54"/>
        <v>0</v>
      </c>
      <c r="CS109" s="270"/>
      <c r="CT109" s="269"/>
      <c r="CU109" s="269"/>
      <c r="CV109" s="230">
        <f t="shared" si="55"/>
        <v>0</v>
      </c>
      <c r="CW109" s="268"/>
      <c r="CX109" s="269"/>
      <c r="CY109" s="269"/>
      <c r="CZ109" s="234">
        <f t="shared" si="56"/>
        <v>0</v>
      </c>
      <c r="DA109" s="271"/>
      <c r="DB109" s="269"/>
      <c r="DC109" s="269"/>
      <c r="DD109" s="230">
        <f t="shared" si="57"/>
        <v>0</v>
      </c>
      <c r="DE109" s="238">
        <f t="shared" si="58"/>
        <v>0</v>
      </c>
      <c r="DF109" s="238">
        <f t="shared" si="59"/>
        <v>0</v>
      </c>
      <c r="DG109" s="236">
        <f t="shared" si="60"/>
        <v>0</v>
      </c>
      <c r="DH109" s="236">
        <f t="shared" si="61"/>
        <v>0</v>
      </c>
      <c r="DI109" s="1"/>
    </row>
    <row r="110" spans="1:113" ht="15.75" customHeight="1" x14ac:dyDescent="0.25">
      <c r="A110" s="346"/>
      <c r="B110" s="343"/>
      <c r="C110" s="343"/>
      <c r="D110" s="237" t="s">
        <v>27</v>
      </c>
      <c r="E110" s="268"/>
      <c r="F110" s="269"/>
      <c r="G110" s="269"/>
      <c r="H110" s="230">
        <f t="shared" si="32"/>
        <v>0</v>
      </c>
      <c r="I110" s="270"/>
      <c r="J110" s="269"/>
      <c r="K110" s="269"/>
      <c r="L110" s="230">
        <f t="shared" si="33"/>
        <v>0</v>
      </c>
      <c r="M110" s="269"/>
      <c r="N110" s="269"/>
      <c r="O110" s="269"/>
      <c r="P110" s="230">
        <f t="shared" si="34"/>
        <v>0</v>
      </c>
      <c r="Q110" s="268"/>
      <c r="R110" s="269"/>
      <c r="S110" s="269"/>
      <c r="T110" s="230">
        <f t="shared" si="35"/>
        <v>0</v>
      </c>
      <c r="U110" s="271"/>
      <c r="V110" s="269"/>
      <c r="W110" s="269"/>
      <c r="X110" s="230">
        <f t="shared" si="36"/>
        <v>0</v>
      </c>
      <c r="Y110" s="270"/>
      <c r="Z110" s="269"/>
      <c r="AA110" s="269"/>
      <c r="AB110" s="230">
        <f t="shared" si="37"/>
        <v>0</v>
      </c>
      <c r="AC110" s="268"/>
      <c r="AD110" s="269"/>
      <c r="AE110" s="269"/>
      <c r="AF110" s="230">
        <f t="shared" si="38"/>
        <v>0</v>
      </c>
      <c r="AG110" s="271"/>
      <c r="AH110" s="269"/>
      <c r="AI110" s="269"/>
      <c r="AJ110" s="230">
        <f t="shared" si="39"/>
        <v>0</v>
      </c>
      <c r="AK110" s="270"/>
      <c r="AL110" s="269"/>
      <c r="AM110" s="269"/>
      <c r="AN110" s="230">
        <f t="shared" si="40"/>
        <v>0</v>
      </c>
      <c r="AO110" s="268"/>
      <c r="AP110" s="269"/>
      <c r="AQ110" s="269"/>
      <c r="AR110" s="230">
        <f t="shared" si="41"/>
        <v>0</v>
      </c>
      <c r="AS110" s="271"/>
      <c r="AT110" s="269"/>
      <c r="AU110" s="269"/>
      <c r="AV110" s="230">
        <f t="shared" si="42"/>
        <v>0</v>
      </c>
      <c r="AW110" s="270"/>
      <c r="AX110" s="269"/>
      <c r="AY110" s="269"/>
      <c r="AZ110" s="230">
        <f t="shared" si="43"/>
        <v>0</v>
      </c>
      <c r="BA110" s="268"/>
      <c r="BB110" s="269"/>
      <c r="BC110" s="269"/>
      <c r="BD110" s="230">
        <f t="shared" si="44"/>
        <v>0</v>
      </c>
      <c r="BE110" s="270"/>
      <c r="BF110" s="269"/>
      <c r="BG110" s="269"/>
      <c r="BH110" s="230">
        <f t="shared" si="45"/>
        <v>0</v>
      </c>
      <c r="BI110" s="268"/>
      <c r="BJ110" s="269"/>
      <c r="BK110" s="269"/>
      <c r="BL110" s="230">
        <f t="shared" si="46"/>
        <v>0</v>
      </c>
      <c r="BM110" s="270"/>
      <c r="BN110" s="269"/>
      <c r="BO110" s="269"/>
      <c r="BP110" s="230">
        <f t="shared" si="47"/>
        <v>0</v>
      </c>
      <c r="BQ110" s="268"/>
      <c r="BR110" s="269"/>
      <c r="BS110" s="269"/>
      <c r="BT110" s="230">
        <f t="shared" si="48"/>
        <v>0</v>
      </c>
      <c r="BU110" s="270"/>
      <c r="BV110" s="269"/>
      <c r="BW110" s="269"/>
      <c r="BX110" s="233">
        <f t="shared" si="49"/>
        <v>0</v>
      </c>
      <c r="BY110" s="268"/>
      <c r="BZ110" s="269"/>
      <c r="CA110" s="269"/>
      <c r="CB110" s="230">
        <f t="shared" si="50"/>
        <v>0</v>
      </c>
      <c r="CC110" s="271"/>
      <c r="CD110" s="269"/>
      <c r="CE110" s="269"/>
      <c r="CF110" s="230">
        <f t="shared" si="51"/>
        <v>0</v>
      </c>
      <c r="CG110" s="270"/>
      <c r="CH110" s="269"/>
      <c r="CI110" s="269"/>
      <c r="CJ110" s="230">
        <f t="shared" si="52"/>
        <v>0</v>
      </c>
      <c r="CK110" s="268"/>
      <c r="CL110" s="269"/>
      <c r="CM110" s="269"/>
      <c r="CN110" s="230">
        <f t="shared" si="53"/>
        <v>0</v>
      </c>
      <c r="CO110" s="271"/>
      <c r="CP110" s="269"/>
      <c r="CQ110" s="269"/>
      <c r="CR110" s="230">
        <f t="shared" si="54"/>
        <v>0</v>
      </c>
      <c r="CS110" s="270"/>
      <c r="CT110" s="269"/>
      <c r="CU110" s="269"/>
      <c r="CV110" s="230">
        <f t="shared" si="55"/>
        <v>0</v>
      </c>
      <c r="CW110" s="268"/>
      <c r="CX110" s="269"/>
      <c r="CY110" s="269"/>
      <c r="CZ110" s="234">
        <f t="shared" si="56"/>
        <v>0</v>
      </c>
      <c r="DA110" s="271"/>
      <c r="DB110" s="269"/>
      <c r="DC110" s="269"/>
      <c r="DD110" s="230">
        <f t="shared" si="57"/>
        <v>0</v>
      </c>
      <c r="DE110" s="236">
        <f t="shared" si="58"/>
        <v>0</v>
      </c>
      <c r="DF110" s="238">
        <f t="shared" si="59"/>
        <v>0</v>
      </c>
      <c r="DG110" s="236">
        <f t="shared" si="60"/>
        <v>0</v>
      </c>
      <c r="DH110" s="236">
        <f t="shared" si="61"/>
        <v>0</v>
      </c>
      <c r="DI110" s="1"/>
    </row>
    <row r="111" spans="1:113" ht="15.75" customHeight="1" x14ac:dyDescent="0.25">
      <c r="A111" s="345" t="s">
        <v>35</v>
      </c>
      <c r="B111" s="342" t="s">
        <v>187</v>
      </c>
      <c r="C111" s="344" t="s">
        <v>188</v>
      </c>
      <c r="D111" s="227" t="s">
        <v>26</v>
      </c>
      <c r="E111" s="268"/>
      <c r="F111" s="269"/>
      <c r="G111" s="269"/>
      <c r="H111" s="230">
        <f t="shared" si="32"/>
        <v>0</v>
      </c>
      <c r="I111" s="270"/>
      <c r="J111" s="269"/>
      <c r="K111" s="269"/>
      <c r="L111" s="230">
        <f t="shared" si="33"/>
        <v>0</v>
      </c>
      <c r="M111" s="269"/>
      <c r="N111" s="269"/>
      <c r="O111" s="269"/>
      <c r="P111" s="230">
        <f t="shared" si="34"/>
        <v>0</v>
      </c>
      <c r="Q111" s="268"/>
      <c r="R111" s="269"/>
      <c r="S111" s="269"/>
      <c r="T111" s="230">
        <f t="shared" si="35"/>
        <v>0</v>
      </c>
      <c r="U111" s="271"/>
      <c r="V111" s="269"/>
      <c r="W111" s="269"/>
      <c r="X111" s="230">
        <f t="shared" si="36"/>
        <v>0</v>
      </c>
      <c r="Y111" s="270"/>
      <c r="Z111" s="269"/>
      <c r="AA111" s="269"/>
      <c r="AB111" s="230">
        <f t="shared" si="37"/>
        <v>0</v>
      </c>
      <c r="AC111" s="268"/>
      <c r="AD111" s="269"/>
      <c r="AE111" s="269"/>
      <c r="AF111" s="230">
        <f t="shared" si="38"/>
        <v>0</v>
      </c>
      <c r="AG111" s="271"/>
      <c r="AH111" s="269"/>
      <c r="AI111" s="269"/>
      <c r="AJ111" s="230">
        <f t="shared" si="39"/>
        <v>0</v>
      </c>
      <c r="AK111" s="270"/>
      <c r="AL111" s="269"/>
      <c r="AM111" s="269"/>
      <c r="AN111" s="230">
        <f t="shared" si="40"/>
        <v>0</v>
      </c>
      <c r="AO111" s="268"/>
      <c r="AP111" s="269"/>
      <c r="AQ111" s="269"/>
      <c r="AR111" s="230">
        <f t="shared" si="41"/>
        <v>0</v>
      </c>
      <c r="AS111" s="271"/>
      <c r="AT111" s="269"/>
      <c r="AU111" s="269"/>
      <c r="AV111" s="230">
        <f t="shared" si="42"/>
        <v>0</v>
      </c>
      <c r="AW111" s="270"/>
      <c r="AX111" s="269"/>
      <c r="AY111" s="269"/>
      <c r="AZ111" s="230">
        <f t="shared" si="43"/>
        <v>0</v>
      </c>
      <c r="BA111" s="268"/>
      <c r="BB111" s="269"/>
      <c r="BC111" s="269"/>
      <c r="BD111" s="230">
        <f t="shared" si="44"/>
        <v>0</v>
      </c>
      <c r="BE111" s="270"/>
      <c r="BF111" s="269"/>
      <c r="BG111" s="269"/>
      <c r="BH111" s="230">
        <f t="shared" si="45"/>
        <v>0</v>
      </c>
      <c r="BI111" s="268"/>
      <c r="BJ111" s="269"/>
      <c r="BK111" s="269"/>
      <c r="BL111" s="230">
        <f t="shared" si="46"/>
        <v>0</v>
      </c>
      <c r="BM111" s="270"/>
      <c r="BN111" s="269"/>
      <c r="BO111" s="269"/>
      <c r="BP111" s="230">
        <f t="shared" si="47"/>
        <v>0</v>
      </c>
      <c r="BQ111" s="268"/>
      <c r="BR111" s="269"/>
      <c r="BS111" s="269"/>
      <c r="BT111" s="230">
        <f t="shared" si="48"/>
        <v>0</v>
      </c>
      <c r="BU111" s="270"/>
      <c r="BV111" s="269"/>
      <c r="BW111" s="269"/>
      <c r="BX111" s="233">
        <f t="shared" si="49"/>
        <v>0</v>
      </c>
      <c r="BY111" s="268"/>
      <c r="BZ111" s="269"/>
      <c r="CA111" s="269"/>
      <c r="CB111" s="230">
        <f t="shared" si="50"/>
        <v>0</v>
      </c>
      <c r="CC111" s="271"/>
      <c r="CD111" s="269"/>
      <c r="CE111" s="269"/>
      <c r="CF111" s="230">
        <f t="shared" si="51"/>
        <v>0</v>
      </c>
      <c r="CG111" s="270"/>
      <c r="CH111" s="269"/>
      <c r="CI111" s="269"/>
      <c r="CJ111" s="230">
        <f t="shared" si="52"/>
        <v>0</v>
      </c>
      <c r="CK111" s="268"/>
      <c r="CL111" s="269"/>
      <c r="CM111" s="269"/>
      <c r="CN111" s="230">
        <f t="shared" si="53"/>
        <v>0</v>
      </c>
      <c r="CO111" s="271"/>
      <c r="CP111" s="269"/>
      <c r="CQ111" s="269"/>
      <c r="CR111" s="230">
        <f t="shared" si="54"/>
        <v>0</v>
      </c>
      <c r="CS111" s="270"/>
      <c r="CT111" s="269"/>
      <c r="CU111" s="269"/>
      <c r="CV111" s="230">
        <f t="shared" si="55"/>
        <v>0</v>
      </c>
      <c r="CW111" s="268"/>
      <c r="CX111" s="269"/>
      <c r="CY111" s="269"/>
      <c r="CZ111" s="234">
        <f t="shared" si="56"/>
        <v>0</v>
      </c>
      <c r="DA111" s="271"/>
      <c r="DB111" s="269"/>
      <c r="DC111" s="269"/>
      <c r="DD111" s="230">
        <f t="shared" si="57"/>
        <v>0</v>
      </c>
      <c r="DE111" s="238">
        <f t="shared" si="58"/>
        <v>0</v>
      </c>
      <c r="DF111" s="238">
        <f t="shared" si="59"/>
        <v>0</v>
      </c>
      <c r="DG111" s="236">
        <f t="shared" si="60"/>
        <v>0</v>
      </c>
      <c r="DH111" s="236">
        <f t="shared" si="61"/>
        <v>0</v>
      </c>
      <c r="DI111" s="1"/>
    </row>
    <row r="112" spans="1:113" ht="15.75" customHeight="1" x14ac:dyDescent="0.25">
      <c r="A112" s="346"/>
      <c r="B112" s="343"/>
      <c r="C112" s="343"/>
      <c r="D112" s="237" t="s">
        <v>27</v>
      </c>
      <c r="E112" s="268"/>
      <c r="F112" s="269"/>
      <c r="G112" s="269"/>
      <c r="H112" s="230">
        <f t="shared" si="32"/>
        <v>0</v>
      </c>
      <c r="I112" s="270"/>
      <c r="J112" s="269"/>
      <c r="K112" s="269"/>
      <c r="L112" s="230">
        <f t="shared" si="33"/>
        <v>0</v>
      </c>
      <c r="M112" s="269"/>
      <c r="N112" s="269"/>
      <c r="O112" s="269"/>
      <c r="P112" s="230">
        <f t="shared" si="34"/>
        <v>0</v>
      </c>
      <c r="Q112" s="268"/>
      <c r="R112" s="269"/>
      <c r="S112" s="269"/>
      <c r="T112" s="230">
        <f t="shared" si="35"/>
        <v>0</v>
      </c>
      <c r="U112" s="271"/>
      <c r="V112" s="269"/>
      <c r="W112" s="269"/>
      <c r="X112" s="230">
        <f t="shared" si="36"/>
        <v>0</v>
      </c>
      <c r="Y112" s="270"/>
      <c r="Z112" s="269"/>
      <c r="AA112" s="269"/>
      <c r="AB112" s="230">
        <f t="shared" si="37"/>
        <v>0</v>
      </c>
      <c r="AC112" s="268"/>
      <c r="AD112" s="269"/>
      <c r="AE112" s="269"/>
      <c r="AF112" s="230">
        <f t="shared" si="38"/>
        <v>0</v>
      </c>
      <c r="AG112" s="271"/>
      <c r="AH112" s="269"/>
      <c r="AI112" s="269"/>
      <c r="AJ112" s="230">
        <f t="shared" si="39"/>
        <v>0</v>
      </c>
      <c r="AK112" s="270"/>
      <c r="AL112" s="269"/>
      <c r="AM112" s="269"/>
      <c r="AN112" s="230">
        <f t="shared" si="40"/>
        <v>0</v>
      </c>
      <c r="AO112" s="268"/>
      <c r="AP112" s="269"/>
      <c r="AQ112" s="269"/>
      <c r="AR112" s="230">
        <f t="shared" si="41"/>
        <v>0</v>
      </c>
      <c r="AS112" s="271"/>
      <c r="AT112" s="269"/>
      <c r="AU112" s="269"/>
      <c r="AV112" s="230">
        <f t="shared" si="42"/>
        <v>0</v>
      </c>
      <c r="AW112" s="270"/>
      <c r="AX112" s="269"/>
      <c r="AY112" s="269"/>
      <c r="AZ112" s="230">
        <f t="shared" si="43"/>
        <v>0</v>
      </c>
      <c r="BA112" s="268"/>
      <c r="BB112" s="269"/>
      <c r="BC112" s="269"/>
      <c r="BD112" s="230">
        <f t="shared" si="44"/>
        <v>0</v>
      </c>
      <c r="BE112" s="270"/>
      <c r="BF112" s="269"/>
      <c r="BG112" s="269"/>
      <c r="BH112" s="230">
        <f t="shared" si="45"/>
        <v>0</v>
      </c>
      <c r="BI112" s="268"/>
      <c r="BJ112" s="269"/>
      <c r="BK112" s="269"/>
      <c r="BL112" s="230">
        <f t="shared" si="46"/>
        <v>0</v>
      </c>
      <c r="BM112" s="270"/>
      <c r="BN112" s="269"/>
      <c r="BO112" s="269"/>
      <c r="BP112" s="230">
        <f t="shared" si="47"/>
        <v>0</v>
      </c>
      <c r="BQ112" s="268"/>
      <c r="BR112" s="269"/>
      <c r="BS112" s="269"/>
      <c r="BT112" s="230">
        <f t="shared" si="48"/>
        <v>0</v>
      </c>
      <c r="BU112" s="246"/>
      <c r="BV112" s="245"/>
      <c r="BW112" s="265"/>
      <c r="BX112" s="233">
        <f t="shared" si="49"/>
        <v>0</v>
      </c>
      <c r="BY112" s="268"/>
      <c r="BZ112" s="269"/>
      <c r="CA112" s="269"/>
      <c r="CB112" s="230">
        <f t="shared" si="50"/>
        <v>0</v>
      </c>
      <c r="CC112" s="271"/>
      <c r="CD112" s="269"/>
      <c r="CE112" s="269"/>
      <c r="CF112" s="230">
        <f t="shared" si="51"/>
        <v>0</v>
      </c>
      <c r="CG112" s="270"/>
      <c r="CH112" s="269"/>
      <c r="CI112" s="269"/>
      <c r="CJ112" s="230">
        <f t="shared" si="52"/>
        <v>0</v>
      </c>
      <c r="CK112" s="268"/>
      <c r="CL112" s="269"/>
      <c r="CM112" s="269"/>
      <c r="CN112" s="230">
        <f t="shared" si="53"/>
        <v>0</v>
      </c>
      <c r="CO112" s="271"/>
      <c r="CP112" s="269"/>
      <c r="CQ112" s="269"/>
      <c r="CR112" s="230">
        <f t="shared" si="54"/>
        <v>0</v>
      </c>
      <c r="CS112" s="270"/>
      <c r="CT112" s="269"/>
      <c r="CU112" s="269"/>
      <c r="CV112" s="230">
        <f t="shared" si="55"/>
        <v>0</v>
      </c>
      <c r="CW112" s="268"/>
      <c r="CX112" s="269"/>
      <c r="CY112" s="269"/>
      <c r="CZ112" s="234">
        <f t="shared" si="56"/>
        <v>0</v>
      </c>
      <c r="DA112" s="271"/>
      <c r="DB112" s="269"/>
      <c r="DC112" s="269"/>
      <c r="DD112" s="230">
        <f t="shared" si="57"/>
        <v>0</v>
      </c>
      <c r="DE112" s="236">
        <f t="shared" si="58"/>
        <v>0</v>
      </c>
      <c r="DF112" s="238">
        <f t="shared" si="59"/>
        <v>0</v>
      </c>
      <c r="DG112" s="236">
        <f t="shared" si="60"/>
        <v>0</v>
      </c>
      <c r="DH112" s="236">
        <f t="shared" si="61"/>
        <v>0</v>
      </c>
      <c r="DI112" s="1"/>
    </row>
    <row r="113" spans="1:113" ht="15.75" customHeight="1" x14ac:dyDescent="0.25">
      <c r="A113" s="345" t="s">
        <v>35</v>
      </c>
      <c r="B113" s="342" t="s">
        <v>189</v>
      </c>
      <c r="C113" s="344" t="s">
        <v>257</v>
      </c>
      <c r="D113" s="227" t="s">
        <v>26</v>
      </c>
      <c r="E113" s="268"/>
      <c r="F113" s="269"/>
      <c r="G113" s="269"/>
      <c r="H113" s="230">
        <f t="shared" si="32"/>
        <v>0</v>
      </c>
      <c r="I113" s="270"/>
      <c r="J113" s="269"/>
      <c r="K113" s="269"/>
      <c r="L113" s="230">
        <f t="shared" si="33"/>
        <v>0</v>
      </c>
      <c r="M113" s="269"/>
      <c r="N113" s="269"/>
      <c r="O113" s="269"/>
      <c r="P113" s="230">
        <f t="shared" si="34"/>
        <v>0</v>
      </c>
      <c r="Q113" s="268"/>
      <c r="R113" s="269"/>
      <c r="S113" s="269"/>
      <c r="T113" s="230">
        <f t="shared" si="35"/>
        <v>0</v>
      </c>
      <c r="U113" s="271"/>
      <c r="V113" s="269"/>
      <c r="W113" s="269"/>
      <c r="X113" s="230">
        <f t="shared" si="36"/>
        <v>0</v>
      </c>
      <c r="Y113" s="270"/>
      <c r="Z113" s="269"/>
      <c r="AA113" s="269"/>
      <c r="AB113" s="230">
        <f t="shared" si="37"/>
        <v>0</v>
      </c>
      <c r="AC113" s="268"/>
      <c r="AD113" s="269"/>
      <c r="AE113" s="269"/>
      <c r="AF113" s="230">
        <f t="shared" si="38"/>
        <v>0</v>
      </c>
      <c r="AG113" s="271"/>
      <c r="AH113" s="269"/>
      <c r="AI113" s="269"/>
      <c r="AJ113" s="230">
        <f t="shared" si="39"/>
        <v>0</v>
      </c>
      <c r="AK113" s="270"/>
      <c r="AL113" s="269"/>
      <c r="AM113" s="269"/>
      <c r="AN113" s="230">
        <f t="shared" si="40"/>
        <v>0</v>
      </c>
      <c r="AO113" s="268"/>
      <c r="AP113" s="269"/>
      <c r="AQ113" s="269"/>
      <c r="AR113" s="230">
        <f t="shared" si="41"/>
        <v>0</v>
      </c>
      <c r="AS113" s="271"/>
      <c r="AT113" s="269"/>
      <c r="AU113" s="269"/>
      <c r="AV113" s="230">
        <f t="shared" si="42"/>
        <v>0</v>
      </c>
      <c r="AW113" s="270"/>
      <c r="AX113" s="269"/>
      <c r="AY113" s="269"/>
      <c r="AZ113" s="230">
        <f t="shared" si="43"/>
        <v>0</v>
      </c>
      <c r="BA113" s="268"/>
      <c r="BB113" s="269"/>
      <c r="BC113" s="269"/>
      <c r="BD113" s="230">
        <f t="shared" si="44"/>
        <v>0</v>
      </c>
      <c r="BE113" s="270"/>
      <c r="BF113" s="269"/>
      <c r="BG113" s="269"/>
      <c r="BH113" s="230">
        <f t="shared" si="45"/>
        <v>0</v>
      </c>
      <c r="BI113" s="268"/>
      <c r="BJ113" s="269"/>
      <c r="BK113" s="269"/>
      <c r="BL113" s="230">
        <f t="shared" si="46"/>
        <v>0</v>
      </c>
      <c r="BM113" s="270"/>
      <c r="BN113" s="269"/>
      <c r="BO113" s="269"/>
      <c r="BP113" s="230">
        <f t="shared" si="47"/>
        <v>0</v>
      </c>
      <c r="BQ113" s="268"/>
      <c r="BR113" s="269"/>
      <c r="BS113" s="269"/>
      <c r="BT113" s="230">
        <f t="shared" si="48"/>
        <v>0</v>
      </c>
      <c r="BU113" s="232"/>
      <c r="BV113" s="229"/>
      <c r="BW113" s="247"/>
      <c r="BX113" s="233">
        <f t="shared" si="49"/>
        <v>0</v>
      </c>
      <c r="BY113" s="268"/>
      <c r="BZ113" s="269"/>
      <c r="CA113" s="269"/>
      <c r="CB113" s="230">
        <f t="shared" si="50"/>
        <v>0</v>
      </c>
      <c r="CC113" s="271"/>
      <c r="CD113" s="269"/>
      <c r="CE113" s="269"/>
      <c r="CF113" s="230">
        <f t="shared" si="51"/>
        <v>0</v>
      </c>
      <c r="CG113" s="270"/>
      <c r="CH113" s="269"/>
      <c r="CI113" s="269"/>
      <c r="CJ113" s="230">
        <f t="shared" si="52"/>
        <v>0</v>
      </c>
      <c r="CK113" s="268"/>
      <c r="CL113" s="269"/>
      <c r="CM113" s="269"/>
      <c r="CN113" s="230">
        <f t="shared" si="53"/>
        <v>0</v>
      </c>
      <c r="CO113" s="271"/>
      <c r="CP113" s="269"/>
      <c r="CQ113" s="269"/>
      <c r="CR113" s="230">
        <f t="shared" si="54"/>
        <v>0</v>
      </c>
      <c r="CS113" s="270"/>
      <c r="CT113" s="269"/>
      <c r="CU113" s="269"/>
      <c r="CV113" s="230">
        <f t="shared" si="55"/>
        <v>0</v>
      </c>
      <c r="CW113" s="268"/>
      <c r="CX113" s="269"/>
      <c r="CY113" s="269"/>
      <c r="CZ113" s="234">
        <f t="shared" si="56"/>
        <v>0</v>
      </c>
      <c r="DA113" s="271"/>
      <c r="DB113" s="269"/>
      <c r="DC113" s="269"/>
      <c r="DD113" s="230">
        <f t="shared" si="57"/>
        <v>0</v>
      </c>
      <c r="DE113" s="238">
        <f t="shared" si="58"/>
        <v>0</v>
      </c>
      <c r="DF113" s="238">
        <f t="shared" si="59"/>
        <v>0</v>
      </c>
      <c r="DG113" s="236">
        <f t="shared" si="60"/>
        <v>0</v>
      </c>
      <c r="DH113" s="236">
        <f t="shared" si="61"/>
        <v>0</v>
      </c>
      <c r="DI113" s="1"/>
    </row>
    <row r="114" spans="1:113" ht="15.75" customHeight="1" x14ac:dyDescent="0.25">
      <c r="A114" s="346"/>
      <c r="B114" s="343"/>
      <c r="C114" s="343"/>
      <c r="D114" s="237" t="s">
        <v>27</v>
      </c>
      <c r="E114" s="268"/>
      <c r="F114" s="269"/>
      <c r="G114" s="269"/>
      <c r="H114" s="230">
        <f t="shared" si="32"/>
        <v>0</v>
      </c>
      <c r="I114" s="270"/>
      <c r="J114" s="269"/>
      <c r="K114" s="269"/>
      <c r="L114" s="230">
        <f t="shared" si="33"/>
        <v>0</v>
      </c>
      <c r="M114" s="269"/>
      <c r="N114" s="269"/>
      <c r="O114" s="269"/>
      <c r="P114" s="230">
        <f t="shared" si="34"/>
        <v>0</v>
      </c>
      <c r="Q114" s="268"/>
      <c r="R114" s="269"/>
      <c r="S114" s="269"/>
      <c r="T114" s="230">
        <f t="shared" si="35"/>
        <v>0</v>
      </c>
      <c r="U114" s="271"/>
      <c r="V114" s="269"/>
      <c r="W114" s="269"/>
      <c r="X114" s="230">
        <f t="shared" si="36"/>
        <v>0</v>
      </c>
      <c r="Y114" s="270"/>
      <c r="Z114" s="269"/>
      <c r="AA114" s="269"/>
      <c r="AB114" s="230">
        <f t="shared" si="37"/>
        <v>0</v>
      </c>
      <c r="AC114" s="268"/>
      <c r="AD114" s="269"/>
      <c r="AE114" s="269"/>
      <c r="AF114" s="230">
        <f t="shared" si="38"/>
        <v>0</v>
      </c>
      <c r="AG114" s="271"/>
      <c r="AH114" s="269"/>
      <c r="AI114" s="269"/>
      <c r="AJ114" s="230">
        <f t="shared" si="39"/>
        <v>0</v>
      </c>
      <c r="AK114" s="270"/>
      <c r="AL114" s="269"/>
      <c r="AM114" s="269"/>
      <c r="AN114" s="230">
        <f t="shared" si="40"/>
        <v>0</v>
      </c>
      <c r="AO114" s="268"/>
      <c r="AP114" s="269"/>
      <c r="AQ114" s="269"/>
      <c r="AR114" s="230">
        <f t="shared" si="41"/>
        <v>0</v>
      </c>
      <c r="AS114" s="271"/>
      <c r="AT114" s="269"/>
      <c r="AU114" s="269"/>
      <c r="AV114" s="230">
        <f t="shared" si="42"/>
        <v>0</v>
      </c>
      <c r="AW114" s="270"/>
      <c r="AX114" s="269"/>
      <c r="AY114" s="269"/>
      <c r="AZ114" s="230">
        <f t="shared" si="43"/>
        <v>0</v>
      </c>
      <c r="BA114" s="268"/>
      <c r="BB114" s="269"/>
      <c r="BC114" s="269"/>
      <c r="BD114" s="230">
        <f t="shared" si="44"/>
        <v>0</v>
      </c>
      <c r="BE114" s="270"/>
      <c r="BF114" s="269"/>
      <c r="BG114" s="269"/>
      <c r="BH114" s="230">
        <f t="shared" si="45"/>
        <v>0</v>
      </c>
      <c r="BI114" s="268"/>
      <c r="BJ114" s="269"/>
      <c r="BK114" s="269"/>
      <c r="BL114" s="230">
        <f t="shared" si="46"/>
        <v>0</v>
      </c>
      <c r="BM114" s="270"/>
      <c r="BN114" s="269"/>
      <c r="BO114" s="269"/>
      <c r="BP114" s="230">
        <f t="shared" si="47"/>
        <v>0</v>
      </c>
      <c r="BQ114" s="268"/>
      <c r="BR114" s="269"/>
      <c r="BS114" s="269"/>
      <c r="BT114" s="230">
        <f t="shared" si="48"/>
        <v>0</v>
      </c>
      <c r="BU114" s="246"/>
      <c r="BV114" s="245"/>
      <c r="BW114" s="265"/>
      <c r="BX114" s="233">
        <f t="shared" si="49"/>
        <v>0</v>
      </c>
      <c r="BY114" s="268"/>
      <c r="BZ114" s="269"/>
      <c r="CA114" s="269"/>
      <c r="CB114" s="230">
        <f t="shared" si="50"/>
        <v>0</v>
      </c>
      <c r="CC114" s="271"/>
      <c r="CD114" s="269"/>
      <c r="CE114" s="269"/>
      <c r="CF114" s="230">
        <f t="shared" si="51"/>
        <v>0</v>
      </c>
      <c r="CG114" s="270"/>
      <c r="CH114" s="269"/>
      <c r="CI114" s="269"/>
      <c r="CJ114" s="230">
        <f t="shared" si="52"/>
        <v>0</v>
      </c>
      <c r="CK114" s="268"/>
      <c r="CL114" s="269"/>
      <c r="CM114" s="269"/>
      <c r="CN114" s="230">
        <f t="shared" si="53"/>
        <v>0</v>
      </c>
      <c r="CO114" s="271"/>
      <c r="CP114" s="269"/>
      <c r="CQ114" s="269"/>
      <c r="CR114" s="230">
        <f t="shared" si="54"/>
        <v>0</v>
      </c>
      <c r="CS114" s="270"/>
      <c r="CT114" s="269"/>
      <c r="CU114" s="269"/>
      <c r="CV114" s="230">
        <f t="shared" si="55"/>
        <v>0</v>
      </c>
      <c r="CW114" s="268"/>
      <c r="CX114" s="269"/>
      <c r="CY114" s="269"/>
      <c r="CZ114" s="234">
        <f t="shared" si="56"/>
        <v>0</v>
      </c>
      <c r="DA114" s="266"/>
      <c r="DB114" s="245"/>
      <c r="DC114" s="245"/>
      <c r="DD114" s="230">
        <f t="shared" si="57"/>
        <v>0</v>
      </c>
      <c r="DE114" s="236">
        <f t="shared" si="58"/>
        <v>0</v>
      </c>
      <c r="DF114" s="238">
        <f t="shared" si="59"/>
        <v>0</v>
      </c>
      <c r="DG114" s="236">
        <f t="shared" si="60"/>
        <v>0</v>
      </c>
      <c r="DH114" s="236">
        <f t="shared" si="61"/>
        <v>0</v>
      </c>
      <c r="DI114" s="1"/>
    </row>
    <row r="115" spans="1:113" ht="15.75" customHeight="1" x14ac:dyDescent="0.25">
      <c r="A115" s="345" t="s">
        <v>35</v>
      </c>
      <c r="B115" s="342" t="s">
        <v>191</v>
      </c>
      <c r="C115" s="344" t="s">
        <v>258</v>
      </c>
      <c r="D115" s="227" t="s">
        <v>26</v>
      </c>
      <c r="E115" s="268"/>
      <c r="F115" s="269"/>
      <c r="G115" s="269"/>
      <c r="H115" s="230">
        <f t="shared" si="32"/>
        <v>0</v>
      </c>
      <c r="I115" s="270"/>
      <c r="J115" s="269"/>
      <c r="K115" s="269"/>
      <c r="L115" s="230">
        <f t="shared" si="33"/>
        <v>0</v>
      </c>
      <c r="M115" s="269"/>
      <c r="N115" s="269"/>
      <c r="O115" s="269"/>
      <c r="P115" s="230">
        <f t="shared" si="34"/>
        <v>0</v>
      </c>
      <c r="Q115" s="268"/>
      <c r="R115" s="269"/>
      <c r="S115" s="269"/>
      <c r="T115" s="230">
        <f t="shared" si="35"/>
        <v>0</v>
      </c>
      <c r="U115" s="271"/>
      <c r="V115" s="269"/>
      <c r="W115" s="269"/>
      <c r="X115" s="230">
        <f t="shared" si="36"/>
        <v>0</v>
      </c>
      <c r="Y115" s="270"/>
      <c r="Z115" s="269"/>
      <c r="AA115" s="269"/>
      <c r="AB115" s="230">
        <f t="shared" si="37"/>
        <v>0</v>
      </c>
      <c r="AC115" s="268"/>
      <c r="AD115" s="269"/>
      <c r="AE115" s="269"/>
      <c r="AF115" s="230">
        <f t="shared" si="38"/>
        <v>0</v>
      </c>
      <c r="AG115" s="271"/>
      <c r="AH115" s="269"/>
      <c r="AI115" s="269"/>
      <c r="AJ115" s="230">
        <f t="shared" si="39"/>
        <v>0</v>
      </c>
      <c r="AK115" s="270"/>
      <c r="AL115" s="269"/>
      <c r="AM115" s="269"/>
      <c r="AN115" s="230">
        <f t="shared" si="40"/>
        <v>0</v>
      </c>
      <c r="AO115" s="268"/>
      <c r="AP115" s="269"/>
      <c r="AQ115" s="269"/>
      <c r="AR115" s="230">
        <f t="shared" si="41"/>
        <v>0</v>
      </c>
      <c r="AS115" s="271"/>
      <c r="AT115" s="269"/>
      <c r="AU115" s="269"/>
      <c r="AV115" s="230">
        <f t="shared" si="42"/>
        <v>0</v>
      </c>
      <c r="AW115" s="270"/>
      <c r="AX115" s="269"/>
      <c r="AY115" s="269"/>
      <c r="AZ115" s="230">
        <f t="shared" si="43"/>
        <v>0</v>
      </c>
      <c r="BA115" s="268"/>
      <c r="BB115" s="269"/>
      <c r="BC115" s="269"/>
      <c r="BD115" s="230">
        <f t="shared" si="44"/>
        <v>0</v>
      </c>
      <c r="BE115" s="270"/>
      <c r="BF115" s="269"/>
      <c r="BG115" s="269"/>
      <c r="BH115" s="230">
        <f t="shared" si="45"/>
        <v>0</v>
      </c>
      <c r="BI115" s="268"/>
      <c r="BJ115" s="269"/>
      <c r="BK115" s="269"/>
      <c r="BL115" s="230">
        <f t="shared" si="46"/>
        <v>0</v>
      </c>
      <c r="BM115" s="270"/>
      <c r="BN115" s="269"/>
      <c r="BO115" s="269"/>
      <c r="BP115" s="230">
        <f t="shared" si="47"/>
        <v>0</v>
      </c>
      <c r="BQ115" s="268"/>
      <c r="BR115" s="269"/>
      <c r="BS115" s="269"/>
      <c r="BT115" s="230">
        <f t="shared" si="48"/>
        <v>0</v>
      </c>
      <c r="BU115" s="270"/>
      <c r="BV115" s="269"/>
      <c r="BW115" s="269"/>
      <c r="BX115" s="233">
        <f t="shared" si="49"/>
        <v>0</v>
      </c>
      <c r="BY115" s="268"/>
      <c r="BZ115" s="269"/>
      <c r="CA115" s="269"/>
      <c r="CB115" s="230">
        <f t="shared" si="50"/>
        <v>0</v>
      </c>
      <c r="CC115" s="271"/>
      <c r="CD115" s="269"/>
      <c r="CE115" s="269"/>
      <c r="CF115" s="230">
        <f t="shared" si="51"/>
        <v>0</v>
      </c>
      <c r="CG115" s="270"/>
      <c r="CH115" s="269"/>
      <c r="CI115" s="269"/>
      <c r="CJ115" s="230">
        <f t="shared" si="52"/>
        <v>0</v>
      </c>
      <c r="CK115" s="268"/>
      <c r="CL115" s="269"/>
      <c r="CM115" s="269"/>
      <c r="CN115" s="230">
        <f t="shared" si="53"/>
        <v>0</v>
      </c>
      <c r="CO115" s="271"/>
      <c r="CP115" s="269"/>
      <c r="CQ115" s="269"/>
      <c r="CR115" s="230">
        <f t="shared" si="54"/>
        <v>0</v>
      </c>
      <c r="CS115" s="270"/>
      <c r="CT115" s="269"/>
      <c r="CU115" s="269"/>
      <c r="CV115" s="230">
        <f t="shared" si="55"/>
        <v>0</v>
      </c>
      <c r="CW115" s="268"/>
      <c r="CX115" s="269"/>
      <c r="CY115" s="269"/>
      <c r="CZ115" s="234">
        <f t="shared" si="56"/>
        <v>0</v>
      </c>
      <c r="DA115" s="232"/>
      <c r="DB115" s="229"/>
      <c r="DC115" s="229"/>
      <c r="DD115" s="230">
        <f t="shared" si="57"/>
        <v>0</v>
      </c>
      <c r="DE115" s="238">
        <f t="shared" si="58"/>
        <v>0</v>
      </c>
      <c r="DF115" s="238">
        <f t="shared" si="59"/>
        <v>0</v>
      </c>
      <c r="DG115" s="236">
        <f t="shared" si="60"/>
        <v>0</v>
      </c>
      <c r="DH115" s="236">
        <f t="shared" si="61"/>
        <v>0</v>
      </c>
      <c r="DI115" s="1"/>
    </row>
    <row r="116" spans="1:113" ht="15.75" customHeight="1" x14ac:dyDescent="0.25">
      <c r="A116" s="346"/>
      <c r="B116" s="343"/>
      <c r="C116" s="343"/>
      <c r="D116" s="237" t="s">
        <v>27</v>
      </c>
      <c r="E116" s="268"/>
      <c r="F116" s="269"/>
      <c r="G116" s="269"/>
      <c r="H116" s="230">
        <f t="shared" si="32"/>
        <v>0</v>
      </c>
      <c r="I116" s="270"/>
      <c r="J116" s="269"/>
      <c r="K116" s="269"/>
      <c r="L116" s="230">
        <f t="shared" si="33"/>
        <v>0</v>
      </c>
      <c r="M116" s="269"/>
      <c r="N116" s="269"/>
      <c r="O116" s="269"/>
      <c r="P116" s="230">
        <f t="shared" si="34"/>
        <v>0</v>
      </c>
      <c r="Q116" s="268"/>
      <c r="R116" s="269"/>
      <c r="S116" s="269"/>
      <c r="T116" s="230">
        <f t="shared" si="35"/>
        <v>0</v>
      </c>
      <c r="U116" s="271"/>
      <c r="V116" s="269"/>
      <c r="W116" s="269"/>
      <c r="X116" s="230">
        <f t="shared" si="36"/>
        <v>0</v>
      </c>
      <c r="Y116" s="270"/>
      <c r="Z116" s="269"/>
      <c r="AA116" s="269"/>
      <c r="AB116" s="230">
        <f t="shared" si="37"/>
        <v>0</v>
      </c>
      <c r="AC116" s="268"/>
      <c r="AD116" s="269"/>
      <c r="AE116" s="269"/>
      <c r="AF116" s="230">
        <f t="shared" si="38"/>
        <v>0</v>
      </c>
      <c r="AG116" s="271"/>
      <c r="AH116" s="269"/>
      <c r="AI116" s="269"/>
      <c r="AJ116" s="230">
        <f t="shared" si="39"/>
        <v>0</v>
      </c>
      <c r="AK116" s="270"/>
      <c r="AL116" s="269"/>
      <c r="AM116" s="269"/>
      <c r="AN116" s="230">
        <f t="shared" si="40"/>
        <v>0</v>
      </c>
      <c r="AO116" s="268"/>
      <c r="AP116" s="269"/>
      <c r="AQ116" s="269"/>
      <c r="AR116" s="230">
        <f t="shared" si="41"/>
        <v>0</v>
      </c>
      <c r="AS116" s="271"/>
      <c r="AT116" s="269"/>
      <c r="AU116" s="269"/>
      <c r="AV116" s="230">
        <f t="shared" si="42"/>
        <v>0</v>
      </c>
      <c r="AW116" s="270"/>
      <c r="AX116" s="269"/>
      <c r="AY116" s="269"/>
      <c r="AZ116" s="230">
        <f t="shared" si="43"/>
        <v>0</v>
      </c>
      <c r="BA116" s="268"/>
      <c r="BB116" s="269"/>
      <c r="BC116" s="269"/>
      <c r="BD116" s="230">
        <f t="shared" si="44"/>
        <v>0</v>
      </c>
      <c r="BE116" s="270"/>
      <c r="BF116" s="269"/>
      <c r="BG116" s="269"/>
      <c r="BH116" s="230">
        <f t="shared" si="45"/>
        <v>0</v>
      </c>
      <c r="BI116" s="268"/>
      <c r="BJ116" s="269"/>
      <c r="BK116" s="269"/>
      <c r="BL116" s="230">
        <f t="shared" si="46"/>
        <v>0</v>
      </c>
      <c r="BM116" s="270"/>
      <c r="BN116" s="269"/>
      <c r="BO116" s="269"/>
      <c r="BP116" s="230">
        <f t="shared" si="47"/>
        <v>0</v>
      </c>
      <c r="BQ116" s="268"/>
      <c r="BR116" s="269"/>
      <c r="BS116" s="269"/>
      <c r="BT116" s="230">
        <f t="shared" si="48"/>
        <v>0</v>
      </c>
      <c r="BU116" s="270"/>
      <c r="BV116" s="269"/>
      <c r="BW116" s="269"/>
      <c r="BX116" s="233">
        <f t="shared" si="49"/>
        <v>0</v>
      </c>
      <c r="BY116" s="268"/>
      <c r="BZ116" s="269"/>
      <c r="CA116" s="269"/>
      <c r="CB116" s="230">
        <f t="shared" si="50"/>
        <v>0</v>
      </c>
      <c r="CC116" s="271"/>
      <c r="CD116" s="269"/>
      <c r="CE116" s="269"/>
      <c r="CF116" s="230">
        <f t="shared" si="51"/>
        <v>0</v>
      </c>
      <c r="CG116" s="270"/>
      <c r="CH116" s="269"/>
      <c r="CI116" s="269"/>
      <c r="CJ116" s="230">
        <f t="shared" si="52"/>
        <v>0</v>
      </c>
      <c r="CK116" s="268"/>
      <c r="CL116" s="269"/>
      <c r="CM116" s="269"/>
      <c r="CN116" s="230">
        <f t="shared" si="53"/>
        <v>0</v>
      </c>
      <c r="CO116" s="271"/>
      <c r="CP116" s="269"/>
      <c r="CQ116" s="269"/>
      <c r="CR116" s="230">
        <f t="shared" si="54"/>
        <v>0</v>
      </c>
      <c r="CS116" s="270"/>
      <c r="CT116" s="269"/>
      <c r="CU116" s="269"/>
      <c r="CV116" s="230">
        <f t="shared" si="55"/>
        <v>0</v>
      </c>
      <c r="CW116" s="268"/>
      <c r="CX116" s="269"/>
      <c r="CY116" s="269"/>
      <c r="CZ116" s="234">
        <f t="shared" si="56"/>
        <v>0</v>
      </c>
      <c r="DA116" s="232"/>
      <c r="DB116" s="229"/>
      <c r="DC116" s="229"/>
      <c r="DD116" s="230">
        <f t="shared" si="57"/>
        <v>0</v>
      </c>
      <c r="DE116" s="236">
        <f t="shared" si="58"/>
        <v>0</v>
      </c>
      <c r="DF116" s="238">
        <f t="shared" si="59"/>
        <v>0</v>
      </c>
      <c r="DG116" s="236">
        <f t="shared" si="60"/>
        <v>0</v>
      </c>
      <c r="DH116" s="236">
        <f t="shared" si="61"/>
        <v>0</v>
      </c>
      <c r="DI116" s="1"/>
    </row>
    <row r="117" spans="1:113" ht="15.75" customHeight="1" x14ac:dyDescent="0.25">
      <c r="A117" s="345" t="s">
        <v>35</v>
      </c>
      <c r="B117" s="342" t="s">
        <v>193</v>
      </c>
      <c r="C117" s="344" t="s">
        <v>259</v>
      </c>
      <c r="D117" s="227" t="s">
        <v>26</v>
      </c>
      <c r="E117" s="268"/>
      <c r="F117" s="269"/>
      <c r="G117" s="269"/>
      <c r="H117" s="230">
        <f t="shared" si="32"/>
        <v>0</v>
      </c>
      <c r="I117" s="270"/>
      <c r="J117" s="269"/>
      <c r="K117" s="269"/>
      <c r="L117" s="230">
        <f t="shared" si="33"/>
        <v>0</v>
      </c>
      <c r="M117" s="269"/>
      <c r="N117" s="269"/>
      <c r="O117" s="269"/>
      <c r="P117" s="230">
        <f t="shared" si="34"/>
        <v>0</v>
      </c>
      <c r="Q117" s="268"/>
      <c r="R117" s="269"/>
      <c r="S117" s="269"/>
      <c r="T117" s="230">
        <f t="shared" si="35"/>
        <v>0</v>
      </c>
      <c r="U117" s="271"/>
      <c r="V117" s="269"/>
      <c r="W117" s="269"/>
      <c r="X117" s="230">
        <f t="shared" si="36"/>
        <v>0</v>
      </c>
      <c r="Y117" s="270"/>
      <c r="Z117" s="269"/>
      <c r="AA117" s="269"/>
      <c r="AB117" s="230">
        <f t="shared" si="37"/>
        <v>0</v>
      </c>
      <c r="AC117" s="268"/>
      <c r="AD117" s="269"/>
      <c r="AE117" s="269"/>
      <c r="AF117" s="230">
        <f t="shared" si="38"/>
        <v>0</v>
      </c>
      <c r="AG117" s="271"/>
      <c r="AH117" s="269"/>
      <c r="AI117" s="269"/>
      <c r="AJ117" s="230">
        <f t="shared" si="39"/>
        <v>0</v>
      </c>
      <c r="AK117" s="270"/>
      <c r="AL117" s="269"/>
      <c r="AM117" s="269"/>
      <c r="AN117" s="230">
        <f t="shared" si="40"/>
        <v>0</v>
      </c>
      <c r="AO117" s="268"/>
      <c r="AP117" s="269"/>
      <c r="AQ117" s="269"/>
      <c r="AR117" s="230">
        <f t="shared" si="41"/>
        <v>0</v>
      </c>
      <c r="AS117" s="271"/>
      <c r="AT117" s="269"/>
      <c r="AU117" s="269"/>
      <c r="AV117" s="230">
        <f t="shared" si="42"/>
        <v>0</v>
      </c>
      <c r="AW117" s="270"/>
      <c r="AX117" s="269"/>
      <c r="AY117" s="269"/>
      <c r="AZ117" s="230">
        <f t="shared" si="43"/>
        <v>0</v>
      </c>
      <c r="BA117" s="268"/>
      <c r="BB117" s="269"/>
      <c r="BC117" s="269"/>
      <c r="BD117" s="230">
        <f t="shared" si="44"/>
        <v>0</v>
      </c>
      <c r="BE117" s="270"/>
      <c r="BF117" s="269"/>
      <c r="BG117" s="269"/>
      <c r="BH117" s="230">
        <f t="shared" si="45"/>
        <v>0</v>
      </c>
      <c r="BI117" s="268"/>
      <c r="BJ117" s="269"/>
      <c r="BK117" s="269"/>
      <c r="BL117" s="230">
        <f t="shared" si="46"/>
        <v>0</v>
      </c>
      <c r="BM117" s="270"/>
      <c r="BN117" s="269"/>
      <c r="BO117" s="269"/>
      <c r="BP117" s="230">
        <f t="shared" si="47"/>
        <v>0</v>
      </c>
      <c r="BQ117" s="268"/>
      <c r="BR117" s="269"/>
      <c r="BS117" s="269"/>
      <c r="BT117" s="230">
        <f t="shared" si="48"/>
        <v>0</v>
      </c>
      <c r="BU117" s="270"/>
      <c r="BV117" s="269"/>
      <c r="BW117" s="269"/>
      <c r="BX117" s="233">
        <f t="shared" si="49"/>
        <v>0</v>
      </c>
      <c r="BY117" s="268"/>
      <c r="BZ117" s="269"/>
      <c r="CA117" s="269"/>
      <c r="CB117" s="230">
        <f t="shared" si="50"/>
        <v>0</v>
      </c>
      <c r="CC117" s="271"/>
      <c r="CD117" s="269"/>
      <c r="CE117" s="269"/>
      <c r="CF117" s="230">
        <f t="shared" si="51"/>
        <v>0</v>
      </c>
      <c r="CG117" s="270"/>
      <c r="CH117" s="269"/>
      <c r="CI117" s="269"/>
      <c r="CJ117" s="230">
        <f t="shared" si="52"/>
        <v>0</v>
      </c>
      <c r="CK117" s="268"/>
      <c r="CL117" s="269"/>
      <c r="CM117" s="269"/>
      <c r="CN117" s="230">
        <f t="shared" si="53"/>
        <v>0</v>
      </c>
      <c r="CO117" s="271"/>
      <c r="CP117" s="269"/>
      <c r="CQ117" s="269"/>
      <c r="CR117" s="230">
        <f t="shared" si="54"/>
        <v>0</v>
      </c>
      <c r="CS117" s="270"/>
      <c r="CT117" s="269"/>
      <c r="CU117" s="269"/>
      <c r="CV117" s="230">
        <f t="shared" si="55"/>
        <v>0</v>
      </c>
      <c r="CW117" s="268"/>
      <c r="CX117" s="269"/>
      <c r="CY117" s="269"/>
      <c r="CZ117" s="234">
        <f t="shared" si="56"/>
        <v>0</v>
      </c>
      <c r="DA117" s="232"/>
      <c r="DB117" s="229"/>
      <c r="DC117" s="229"/>
      <c r="DD117" s="230">
        <f t="shared" si="57"/>
        <v>0</v>
      </c>
      <c r="DE117" s="238">
        <f t="shared" si="58"/>
        <v>0</v>
      </c>
      <c r="DF117" s="238">
        <f t="shared" si="59"/>
        <v>0</v>
      </c>
      <c r="DG117" s="236">
        <f t="shared" si="60"/>
        <v>0</v>
      </c>
      <c r="DH117" s="236">
        <f t="shared" si="61"/>
        <v>0</v>
      </c>
      <c r="DI117" s="1"/>
    </row>
    <row r="118" spans="1:113" ht="15.75" customHeight="1" x14ac:dyDescent="0.25">
      <c r="A118" s="346"/>
      <c r="B118" s="343"/>
      <c r="C118" s="343"/>
      <c r="D118" s="237" t="s">
        <v>27</v>
      </c>
      <c r="E118" s="244"/>
      <c r="F118" s="245"/>
      <c r="G118" s="273"/>
      <c r="H118" s="230">
        <f t="shared" si="32"/>
        <v>0</v>
      </c>
      <c r="I118" s="266"/>
      <c r="J118" s="245"/>
      <c r="K118" s="273"/>
      <c r="L118" s="230">
        <f t="shared" si="33"/>
        <v>0</v>
      </c>
      <c r="M118" s="266"/>
      <c r="N118" s="245"/>
      <c r="O118" s="273"/>
      <c r="P118" s="274">
        <f t="shared" si="34"/>
        <v>0</v>
      </c>
      <c r="Q118" s="246"/>
      <c r="R118" s="245"/>
      <c r="S118" s="273"/>
      <c r="T118" s="230">
        <f t="shared" si="35"/>
        <v>0</v>
      </c>
      <c r="U118" s="266"/>
      <c r="V118" s="245"/>
      <c r="W118" s="273"/>
      <c r="X118" s="230">
        <f t="shared" si="36"/>
        <v>0</v>
      </c>
      <c r="Y118" s="246"/>
      <c r="Z118" s="245"/>
      <c r="AA118" s="273"/>
      <c r="AB118" s="274">
        <f t="shared" si="37"/>
        <v>0</v>
      </c>
      <c r="AC118" s="246"/>
      <c r="AD118" s="245"/>
      <c r="AE118" s="273"/>
      <c r="AF118" s="230">
        <f t="shared" si="38"/>
        <v>0</v>
      </c>
      <c r="AG118" s="266"/>
      <c r="AH118" s="245"/>
      <c r="AI118" s="273"/>
      <c r="AJ118" s="230">
        <f t="shared" si="39"/>
        <v>0</v>
      </c>
      <c r="AK118" s="246"/>
      <c r="AL118" s="245"/>
      <c r="AM118" s="273"/>
      <c r="AN118" s="230">
        <f t="shared" si="40"/>
        <v>0</v>
      </c>
      <c r="AO118" s="244"/>
      <c r="AP118" s="245"/>
      <c r="AQ118" s="273"/>
      <c r="AR118" s="230">
        <f t="shared" si="41"/>
        <v>0</v>
      </c>
      <c r="AS118" s="266"/>
      <c r="AT118" s="245"/>
      <c r="AU118" s="273"/>
      <c r="AV118" s="230">
        <f t="shared" si="42"/>
        <v>0</v>
      </c>
      <c r="AW118" s="246"/>
      <c r="AX118" s="245"/>
      <c r="AY118" s="273"/>
      <c r="AZ118" s="274">
        <f t="shared" si="43"/>
        <v>0</v>
      </c>
      <c r="BA118" s="246"/>
      <c r="BB118" s="245"/>
      <c r="BC118" s="273"/>
      <c r="BD118" s="230">
        <f t="shared" si="44"/>
        <v>0</v>
      </c>
      <c r="BE118" s="246"/>
      <c r="BF118" s="245"/>
      <c r="BG118" s="273"/>
      <c r="BH118" s="230">
        <f t="shared" si="45"/>
        <v>0</v>
      </c>
      <c r="BI118" s="244"/>
      <c r="BJ118" s="245"/>
      <c r="BK118" s="273"/>
      <c r="BL118" s="230">
        <f t="shared" si="46"/>
        <v>0</v>
      </c>
      <c r="BM118" s="246"/>
      <c r="BN118" s="245"/>
      <c r="BO118" s="273"/>
      <c r="BP118" s="274">
        <f t="shared" si="47"/>
        <v>0</v>
      </c>
      <c r="BQ118" s="246"/>
      <c r="BR118" s="245"/>
      <c r="BS118" s="273"/>
      <c r="BT118" s="230">
        <f t="shared" si="48"/>
        <v>0</v>
      </c>
      <c r="BU118" s="246"/>
      <c r="BV118" s="245"/>
      <c r="BW118" s="273"/>
      <c r="BX118" s="233">
        <f t="shared" si="49"/>
        <v>0</v>
      </c>
      <c r="BY118" s="246"/>
      <c r="BZ118" s="245"/>
      <c r="CA118" s="273"/>
      <c r="CB118" s="230">
        <f t="shared" si="50"/>
        <v>0</v>
      </c>
      <c r="CC118" s="266"/>
      <c r="CD118" s="245"/>
      <c r="CE118" s="273"/>
      <c r="CF118" s="230">
        <f t="shared" si="51"/>
        <v>0</v>
      </c>
      <c r="CG118" s="246"/>
      <c r="CH118" s="245"/>
      <c r="CI118" s="273"/>
      <c r="CJ118" s="230">
        <f t="shared" si="52"/>
        <v>0</v>
      </c>
      <c r="CK118" s="244"/>
      <c r="CL118" s="245"/>
      <c r="CM118" s="273"/>
      <c r="CN118" s="230">
        <f t="shared" si="53"/>
        <v>0</v>
      </c>
      <c r="CO118" s="266"/>
      <c r="CP118" s="245"/>
      <c r="CQ118" s="273"/>
      <c r="CR118" s="230">
        <f t="shared" si="54"/>
        <v>0</v>
      </c>
      <c r="CS118" s="246"/>
      <c r="CT118" s="245"/>
      <c r="CU118" s="273"/>
      <c r="CV118" s="274">
        <f t="shared" si="55"/>
        <v>0</v>
      </c>
      <c r="CW118" s="246"/>
      <c r="CX118" s="245"/>
      <c r="CY118" s="273"/>
      <c r="CZ118" s="234">
        <f t="shared" si="56"/>
        <v>0</v>
      </c>
      <c r="DA118" s="232"/>
      <c r="DB118" s="229"/>
      <c r="DC118" s="247"/>
      <c r="DD118" s="230">
        <f t="shared" si="57"/>
        <v>0</v>
      </c>
      <c r="DE118" s="236">
        <f t="shared" si="58"/>
        <v>0</v>
      </c>
      <c r="DF118" s="238">
        <f t="shared" si="59"/>
        <v>0</v>
      </c>
      <c r="DG118" s="236">
        <f t="shared" si="60"/>
        <v>0</v>
      </c>
      <c r="DH118" s="236">
        <f t="shared" si="61"/>
        <v>0</v>
      </c>
      <c r="DI118" s="1"/>
    </row>
    <row r="119" spans="1:113" ht="15.75" customHeight="1" x14ac:dyDescent="0.25">
      <c r="A119" s="373" t="s">
        <v>35</v>
      </c>
      <c r="B119" s="375" t="s">
        <v>195</v>
      </c>
      <c r="C119" s="344" t="s">
        <v>196</v>
      </c>
      <c r="D119" s="227" t="s">
        <v>26</v>
      </c>
      <c r="E119" s="244"/>
      <c r="F119" s="245"/>
      <c r="G119" s="273"/>
      <c r="H119" s="230">
        <f t="shared" si="32"/>
        <v>0</v>
      </c>
      <c r="I119" s="266"/>
      <c r="J119" s="245"/>
      <c r="K119" s="273"/>
      <c r="L119" s="230">
        <f t="shared" si="33"/>
        <v>0</v>
      </c>
      <c r="M119" s="266"/>
      <c r="N119" s="245"/>
      <c r="O119" s="273"/>
      <c r="P119" s="233">
        <f t="shared" si="34"/>
        <v>0</v>
      </c>
      <c r="Q119" s="246"/>
      <c r="R119" s="245"/>
      <c r="S119" s="273"/>
      <c r="T119" s="230">
        <f t="shared" si="35"/>
        <v>0</v>
      </c>
      <c r="U119" s="266"/>
      <c r="V119" s="245"/>
      <c r="W119" s="273"/>
      <c r="X119" s="230">
        <f t="shared" si="36"/>
        <v>0</v>
      </c>
      <c r="Y119" s="246"/>
      <c r="Z119" s="245"/>
      <c r="AA119" s="273"/>
      <c r="AB119" s="233">
        <f t="shared" si="37"/>
        <v>0</v>
      </c>
      <c r="AC119" s="231"/>
      <c r="AD119" s="229"/>
      <c r="AE119" s="247"/>
      <c r="AF119" s="230">
        <f t="shared" si="38"/>
        <v>0</v>
      </c>
      <c r="AG119" s="266"/>
      <c r="AH119" s="245"/>
      <c r="AI119" s="273"/>
      <c r="AJ119" s="230">
        <f t="shared" si="39"/>
        <v>0</v>
      </c>
      <c r="AK119" s="246"/>
      <c r="AL119" s="245"/>
      <c r="AM119" s="273"/>
      <c r="AN119" s="230">
        <f t="shared" si="40"/>
        <v>0</v>
      </c>
      <c r="AO119" s="244"/>
      <c r="AP119" s="245"/>
      <c r="AQ119" s="273"/>
      <c r="AR119" s="230">
        <f t="shared" si="41"/>
        <v>0</v>
      </c>
      <c r="AS119" s="266"/>
      <c r="AT119" s="245"/>
      <c r="AU119" s="273"/>
      <c r="AV119" s="230">
        <f t="shared" si="42"/>
        <v>0</v>
      </c>
      <c r="AW119" s="246"/>
      <c r="AX119" s="245"/>
      <c r="AY119" s="273"/>
      <c r="AZ119" s="233">
        <f t="shared" si="43"/>
        <v>0</v>
      </c>
      <c r="BA119" s="246"/>
      <c r="BB119" s="245"/>
      <c r="BC119" s="273"/>
      <c r="BD119" s="230">
        <f t="shared" si="44"/>
        <v>0</v>
      </c>
      <c r="BE119" s="246"/>
      <c r="BF119" s="245"/>
      <c r="BG119" s="273"/>
      <c r="BH119" s="230">
        <f t="shared" si="45"/>
        <v>0</v>
      </c>
      <c r="BI119" s="244"/>
      <c r="BJ119" s="245"/>
      <c r="BK119" s="273"/>
      <c r="BL119" s="230">
        <f t="shared" si="46"/>
        <v>0</v>
      </c>
      <c r="BM119" s="246"/>
      <c r="BN119" s="245"/>
      <c r="BO119" s="273"/>
      <c r="BP119" s="233">
        <f t="shared" si="47"/>
        <v>0</v>
      </c>
      <c r="BQ119" s="246"/>
      <c r="BR119" s="245"/>
      <c r="BS119" s="273"/>
      <c r="BT119" s="230">
        <f t="shared" si="48"/>
        <v>0</v>
      </c>
      <c r="BU119" s="246"/>
      <c r="BV119" s="245"/>
      <c r="BW119" s="273"/>
      <c r="BX119" s="233">
        <f t="shared" si="49"/>
        <v>0</v>
      </c>
      <c r="BY119" s="246"/>
      <c r="BZ119" s="245"/>
      <c r="CA119" s="273"/>
      <c r="CB119" s="230">
        <f t="shared" si="50"/>
        <v>0</v>
      </c>
      <c r="CC119" s="266"/>
      <c r="CD119" s="245"/>
      <c r="CE119" s="273"/>
      <c r="CF119" s="230">
        <f t="shared" si="51"/>
        <v>0</v>
      </c>
      <c r="CG119" s="246"/>
      <c r="CH119" s="245"/>
      <c r="CI119" s="273"/>
      <c r="CJ119" s="230">
        <f t="shared" si="52"/>
        <v>0</v>
      </c>
      <c r="CK119" s="244"/>
      <c r="CL119" s="245"/>
      <c r="CM119" s="273"/>
      <c r="CN119" s="230">
        <f t="shared" si="53"/>
        <v>0</v>
      </c>
      <c r="CO119" s="266"/>
      <c r="CP119" s="245"/>
      <c r="CQ119" s="273"/>
      <c r="CR119" s="230">
        <f t="shared" si="54"/>
        <v>0</v>
      </c>
      <c r="CS119" s="246"/>
      <c r="CT119" s="245"/>
      <c r="CU119" s="273"/>
      <c r="CV119" s="233">
        <f t="shared" si="55"/>
        <v>0</v>
      </c>
      <c r="CW119" s="246"/>
      <c r="CX119" s="245"/>
      <c r="CY119" s="273"/>
      <c r="CZ119" s="234">
        <f t="shared" si="56"/>
        <v>0</v>
      </c>
      <c r="DA119" s="232"/>
      <c r="DB119" s="229"/>
      <c r="DC119" s="247"/>
      <c r="DD119" s="230">
        <f t="shared" si="57"/>
        <v>0</v>
      </c>
      <c r="DE119" s="238">
        <f t="shared" si="58"/>
        <v>0</v>
      </c>
      <c r="DF119" s="238">
        <f t="shared" si="59"/>
        <v>0</v>
      </c>
      <c r="DG119" s="236">
        <f t="shared" si="60"/>
        <v>0</v>
      </c>
      <c r="DH119" s="236">
        <f t="shared" si="61"/>
        <v>0</v>
      </c>
      <c r="DI119" s="1"/>
    </row>
    <row r="120" spans="1:113" ht="15.75" customHeight="1" x14ac:dyDescent="0.25">
      <c r="A120" s="374"/>
      <c r="B120" s="376"/>
      <c r="C120" s="343"/>
      <c r="D120" s="237" t="s">
        <v>27</v>
      </c>
      <c r="E120" s="228"/>
      <c r="F120" s="229"/>
      <c r="G120" s="247"/>
      <c r="H120" s="230">
        <f t="shared" si="32"/>
        <v>0</v>
      </c>
      <c r="I120" s="232"/>
      <c r="J120" s="229"/>
      <c r="K120" s="247"/>
      <c r="L120" s="230">
        <f t="shared" si="33"/>
        <v>0</v>
      </c>
      <c r="M120" s="232"/>
      <c r="N120" s="229"/>
      <c r="O120" s="247"/>
      <c r="P120" s="275">
        <f t="shared" si="34"/>
        <v>0</v>
      </c>
      <c r="Q120" s="231"/>
      <c r="R120" s="229"/>
      <c r="S120" s="247"/>
      <c r="T120" s="230">
        <f t="shared" si="35"/>
        <v>0</v>
      </c>
      <c r="U120" s="232"/>
      <c r="V120" s="229"/>
      <c r="W120" s="247"/>
      <c r="X120" s="230">
        <f t="shared" si="36"/>
        <v>0</v>
      </c>
      <c r="Y120" s="231"/>
      <c r="Z120" s="229"/>
      <c r="AA120" s="247"/>
      <c r="AB120" s="275">
        <f t="shared" si="37"/>
        <v>0</v>
      </c>
      <c r="AC120" s="231"/>
      <c r="AD120" s="229"/>
      <c r="AE120" s="247"/>
      <c r="AF120" s="230">
        <f t="shared" si="38"/>
        <v>0</v>
      </c>
      <c r="AG120" s="232"/>
      <c r="AH120" s="229"/>
      <c r="AI120" s="247"/>
      <c r="AJ120" s="230">
        <f t="shared" si="39"/>
        <v>0</v>
      </c>
      <c r="AK120" s="231"/>
      <c r="AL120" s="229"/>
      <c r="AM120" s="247"/>
      <c r="AN120" s="230">
        <f t="shared" si="40"/>
        <v>0</v>
      </c>
      <c r="AO120" s="228"/>
      <c r="AP120" s="229"/>
      <c r="AQ120" s="247"/>
      <c r="AR120" s="230">
        <f t="shared" si="41"/>
        <v>0</v>
      </c>
      <c r="AS120" s="232"/>
      <c r="AT120" s="229"/>
      <c r="AU120" s="247"/>
      <c r="AV120" s="230">
        <f t="shared" si="42"/>
        <v>0</v>
      </c>
      <c r="AW120" s="231"/>
      <c r="AX120" s="229"/>
      <c r="AY120" s="247"/>
      <c r="AZ120" s="233">
        <f t="shared" si="43"/>
        <v>0</v>
      </c>
      <c r="BA120" s="231"/>
      <c r="BB120" s="229"/>
      <c r="BC120" s="247"/>
      <c r="BD120" s="230">
        <f t="shared" si="44"/>
        <v>0</v>
      </c>
      <c r="BE120" s="231"/>
      <c r="BF120" s="229"/>
      <c r="BG120" s="247"/>
      <c r="BH120" s="230">
        <f t="shared" si="45"/>
        <v>0</v>
      </c>
      <c r="BI120" s="228"/>
      <c r="BJ120" s="229"/>
      <c r="BK120" s="247"/>
      <c r="BL120" s="230">
        <f t="shared" si="46"/>
        <v>0</v>
      </c>
      <c r="BM120" s="231"/>
      <c r="BN120" s="229"/>
      <c r="BO120" s="247"/>
      <c r="BP120" s="233">
        <f t="shared" si="47"/>
        <v>0</v>
      </c>
      <c r="BQ120" s="231"/>
      <c r="BR120" s="229"/>
      <c r="BS120" s="247"/>
      <c r="BT120" s="230">
        <f t="shared" si="48"/>
        <v>0</v>
      </c>
      <c r="BU120" s="231"/>
      <c r="BV120" s="229"/>
      <c r="BW120" s="247"/>
      <c r="BX120" s="233">
        <f t="shared" si="49"/>
        <v>0</v>
      </c>
      <c r="BY120" s="231"/>
      <c r="BZ120" s="229"/>
      <c r="CA120" s="247"/>
      <c r="CB120" s="230">
        <f t="shared" si="50"/>
        <v>0</v>
      </c>
      <c r="CC120" s="232"/>
      <c r="CD120" s="229"/>
      <c r="CE120" s="247"/>
      <c r="CF120" s="230">
        <f t="shared" si="51"/>
        <v>0</v>
      </c>
      <c r="CG120" s="231"/>
      <c r="CH120" s="229"/>
      <c r="CI120" s="247"/>
      <c r="CJ120" s="230">
        <f t="shared" si="52"/>
        <v>0</v>
      </c>
      <c r="CK120" s="228"/>
      <c r="CL120" s="229"/>
      <c r="CM120" s="247"/>
      <c r="CN120" s="230">
        <f t="shared" si="53"/>
        <v>0</v>
      </c>
      <c r="CO120" s="232"/>
      <c r="CP120" s="229"/>
      <c r="CQ120" s="247"/>
      <c r="CR120" s="230">
        <f t="shared" si="54"/>
        <v>0</v>
      </c>
      <c r="CS120" s="231"/>
      <c r="CT120" s="229"/>
      <c r="CU120" s="247"/>
      <c r="CV120" s="275">
        <f t="shared" si="55"/>
        <v>0</v>
      </c>
      <c r="CW120" s="231"/>
      <c r="CX120" s="229"/>
      <c r="CY120" s="247"/>
      <c r="CZ120" s="234">
        <f t="shared" si="56"/>
        <v>0</v>
      </c>
      <c r="DA120" s="232"/>
      <c r="DB120" s="229"/>
      <c r="DC120" s="247"/>
      <c r="DD120" s="230">
        <f t="shared" si="57"/>
        <v>0</v>
      </c>
      <c r="DE120" s="276">
        <f t="shared" si="58"/>
        <v>0</v>
      </c>
      <c r="DF120" s="277">
        <f t="shared" si="59"/>
        <v>0</v>
      </c>
      <c r="DG120" s="236">
        <f t="shared" si="60"/>
        <v>0</v>
      </c>
      <c r="DH120" s="236">
        <f t="shared" si="61"/>
        <v>0</v>
      </c>
      <c r="DI120" s="1"/>
    </row>
    <row r="121" spans="1:113" ht="2.25" customHeight="1" x14ac:dyDescent="0.25">
      <c r="A121" s="278"/>
      <c r="B121" s="279"/>
      <c r="C121" s="280"/>
      <c r="D121" s="280"/>
      <c r="E121" s="281"/>
      <c r="F121" s="282"/>
      <c r="G121" s="282"/>
      <c r="H121" s="282"/>
      <c r="I121" s="282"/>
      <c r="J121" s="282"/>
      <c r="K121" s="282"/>
      <c r="L121" s="282"/>
      <c r="M121" s="282"/>
      <c r="N121" s="282"/>
      <c r="O121" s="281"/>
      <c r="P121" s="282"/>
      <c r="Q121" s="282"/>
      <c r="R121" s="282"/>
      <c r="S121" s="282"/>
      <c r="T121" s="282"/>
      <c r="U121" s="282"/>
      <c r="V121" s="282"/>
      <c r="W121" s="282"/>
      <c r="X121" s="282"/>
      <c r="Y121" s="282"/>
      <c r="Z121" s="282"/>
      <c r="AA121" s="282"/>
      <c r="AB121" s="282"/>
      <c r="AC121" s="282"/>
      <c r="AD121" s="282"/>
      <c r="AE121" s="282"/>
      <c r="AF121" s="282"/>
      <c r="AG121" s="282"/>
      <c r="AH121" s="282"/>
      <c r="AI121" s="282"/>
      <c r="AJ121" s="282"/>
      <c r="AK121" s="282"/>
      <c r="AL121" s="282"/>
      <c r="AM121" s="282"/>
      <c r="AN121" s="282"/>
      <c r="AO121" s="282"/>
      <c r="AP121" s="282"/>
      <c r="AQ121" s="282"/>
      <c r="AR121" s="282"/>
      <c r="AS121" s="282"/>
      <c r="AT121" s="282"/>
      <c r="AU121" s="282"/>
      <c r="AV121" s="282"/>
      <c r="AW121" s="282"/>
      <c r="AX121" s="282"/>
      <c r="AY121" s="282"/>
      <c r="AZ121" s="282"/>
      <c r="BA121" s="282"/>
      <c r="BB121" s="282"/>
      <c r="BC121" s="282"/>
      <c r="BD121" s="282"/>
      <c r="BE121" s="282"/>
      <c r="BF121" s="282"/>
      <c r="BG121" s="282"/>
      <c r="BH121" s="281"/>
      <c r="BI121" s="282"/>
      <c r="BJ121" s="282"/>
      <c r="BK121" s="282"/>
      <c r="BL121" s="282"/>
      <c r="BM121" s="282"/>
      <c r="BN121" s="282"/>
      <c r="BO121" s="282"/>
      <c r="BP121" s="282"/>
      <c r="BQ121" s="282"/>
      <c r="BR121" s="282"/>
      <c r="BS121" s="282"/>
      <c r="BT121" s="282"/>
      <c r="BU121" s="282"/>
      <c r="BV121" s="282"/>
      <c r="BW121" s="282"/>
      <c r="BX121" s="282"/>
      <c r="BY121" s="282"/>
      <c r="BZ121" s="282"/>
      <c r="CA121" s="282"/>
      <c r="CB121" s="282"/>
      <c r="CC121" s="282"/>
      <c r="CD121" s="282"/>
      <c r="CE121" s="282"/>
      <c r="CF121" s="282"/>
      <c r="CG121" s="282"/>
      <c r="CH121" s="282"/>
      <c r="CI121" s="282"/>
      <c r="CJ121" s="282"/>
      <c r="CK121" s="282"/>
      <c r="CL121" s="282"/>
      <c r="CM121" s="282"/>
      <c r="CN121" s="282"/>
      <c r="CO121" s="282"/>
      <c r="CP121" s="282"/>
      <c r="CQ121" s="281"/>
      <c r="CR121" s="281"/>
      <c r="CS121" s="281"/>
      <c r="CT121" s="281"/>
      <c r="CU121" s="281"/>
      <c r="CV121" s="281"/>
      <c r="CW121" s="282"/>
      <c r="CX121" s="282"/>
      <c r="CY121" s="282"/>
      <c r="CZ121" s="282"/>
      <c r="DA121" s="282"/>
      <c r="DB121" s="282"/>
      <c r="DC121" s="282"/>
      <c r="DD121" s="282"/>
      <c r="DE121" s="235">
        <f t="shared" si="58"/>
        <v>0</v>
      </c>
      <c r="DF121" s="235">
        <f t="shared" si="59"/>
        <v>0</v>
      </c>
      <c r="DG121" s="236">
        <f t="shared" si="60"/>
        <v>0</v>
      </c>
      <c r="DH121" s="282"/>
      <c r="DI121" s="1"/>
    </row>
    <row r="122" spans="1:113" ht="15.75" customHeight="1" x14ac:dyDescent="0.25">
      <c r="A122" s="356" t="s">
        <v>197</v>
      </c>
      <c r="B122" s="357"/>
      <c r="C122" s="358"/>
      <c r="D122" s="257" t="s">
        <v>26</v>
      </c>
      <c r="E122" s="283">
        <f t="shared" ref="E122:DH122" si="62">E39+E41+E43+E45+E47+E49+E51+E53+E55+E57+E59+E61+E63+E65+E67+E69+E71+E73+E75+E77+E79+E81+E83+E85+E87+E89+E91+E93+E95+E97+E99+E101+E103+E105+E107+E109+E111+E113+E115+E117+E119</f>
        <v>0</v>
      </c>
      <c r="F122" s="283">
        <f t="shared" si="62"/>
        <v>0</v>
      </c>
      <c r="G122" s="283">
        <f t="shared" si="62"/>
        <v>0</v>
      </c>
      <c r="H122" s="283">
        <f t="shared" si="62"/>
        <v>0</v>
      </c>
      <c r="I122" s="283">
        <f t="shared" si="62"/>
        <v>0</v>
      </c>
      <c r="J122" s="283">
        <f t="shared" si="62"/>
        <v>0</v>
      </c>
      <c r="K122" s="283">
        <f t="shared" si="62"/>
        <v>0</v>
      </c>
      <c r="L122" s="283">
        <f t="shared" si="62"/>
        <v>0</v>
      </c>
      <c r="M122" s="283">
        <f t="shared" si="62"/>
        <v>0</v>
      </c>
      <c r="N122" s="283">
        <f t="shared" si="62"/>
        <v>0</v>
      </c>
      <c r="O122" s="283">
        <f t="shared" si="62"/>
        <v>0</v>
      </c>
      <c r="P122" s="283">
        <f t="shared" si="62"/>
        <v>0</v>
      </c>
      <c r="Q122" s="283">
        <f t="shared" si="62"/>
        <v>0</v>
      </c>
      <c r="R122" s="283">
        <f t="shared" si="62"/>
        <v>0</v>
      </c>
      <c r="S122" s="283">
        <f t="shared" si="62"/>
        <v>0</v>
      </c>
      <c r="T122" s="283">
        <f t="shared" si="62"/>
        <v>0</v>
      </c>
      <c r="U122" s="283">
        <f t="shared" si="62"/>
        <v>0</v>
      </c>
      <c r="V122" s="283">
        <f t="shared" si="62"/>
        <v>0</v>
      </c>
      <c r="W122" s="283">
        <f t="shared" si="62"/>
        <v>0</v>
      </c>
      <c r="X122" s="283">
        <f t="shared" si="62"/>
        <v>0</v>
      </c>
      <c r="Y122" s="283">
        <f t="shared" si="62"/>
        <v>0</v>
      </c>
      <c r="Z122" s="283">
        <f t="shared" si="62"/>
        <v>0</v>
      </c>
      <c r="AA122" s="283">
        <f t="shared" si="62"/>
        <v>0</v>
      </c>
      <c r="AB122" s="283">
        <f t="shared" si="62"/>
        <v>0</v>
      </c>
      <c r="AC122" s="283">
        <f t="shared" si="62"/>
        <v>0</v>
      </c>
      <c r="AD122" s="283">
        <f t="shared" si="62"/>
        <v>0</v>
      </c>
      <c r="AE122" s="283">
        <f t="shared" si="62"/>
        <v>0</v>
      </c>
      <c r="AF122" s="283">
        <f t="shared" si="62"/>
        <v>0</v>
      </c>
      <c r="AG122" s="283">
        <f t="shared" si="62"/>
        <v>0</v>
      </c>
      <c r="AH122" s="283">
        <f t="shared" si="62"/>
        <v>0</v>
      </c>
      <c r="AI122" s="283">
        <f t="shared" si="62"/>
        <v>0</v>
      </c>
      <c r="AJ122" s="283">
        <f t="shared" si="62"/>
        <v>0</v>
      </c>
      <c r="AK122" s="283">
        <f t="shared" si="62"/>
        <v>0</v>
      </c>
      <c r="AL122" s="283">
        <f t="shared" si="62"/>
        <v>0</v>
      </c>
      <c r="AM122" s="283">
        <f t="shared" si="62"/>
        <v>0</v>
      </c>
      <c r="AN122" s="283">
        <f t="shared" si="62"/>
        <v>0</v>
      </c>
      <c r="AO122" s="283">
        <f t="shared" si="62"/>
        <v>0</v>
      </c>
      <c r="AP122" s="283">
        <f t="shared" si="62"/>
        <v>0</v>
      </c>
      <c r="AQ122" s="283">
        <f t="shared" si="62"/>
        <v>0</v>
      </c>
      <c r="AR122" s="283">
        <f t="shared" si="62"/>
        <v>0</v>
      </c>
      <c r="AS122" s="283">
        <f t="shared" si="62"/>
        <v>0</v>
      </c>
      <c r="AT122" s="283">
        <f t="shared" si="62"/>
        <v>0</v>
      </c>
      <c r="AU122" s="283">
        <f t="shared" si="62"/>
        <v>0</v>
      </c>
      <c r="AV122" s="283">
        <f t="shared" si="62"/>
        <v>0</v>
      </c>
      <c r="AW122" s="283">
        <f t="shared" si="62"/>
        <v>0</v>
      </c>
      <c r="AX122" s="283">
        <f t="shared" si="62"/>
        <v>0</v>
      </c>
      <c r="AY122" s="283">
        <f t="shared" si="62"/>
        <v>0</v>
      </c>
      <c r="AZ122" s="283">
        <f t="shared" si="62"/>
        <v>0</v>
      </c>
      <c r="BA122" s="283">
        <f t="shared" si="62"/>
        <v>0</v>
      </c>
      <c r="BB122" s="283">
        <f t="shared" si="62"/>
        <v>0</v>
      </c>
      <c r="BC122" s="283">
        <f t="shared" si="62"/>
        <v>0</v>
      </c>
      <c r="BD122" s="283">
        <f t="shared" si="62"/>
        <v>0</v>
      </c>
      <c r="BE122" s="283">
        <f t="shared" si="62"/>
        <v>0</v>
      </c>
      <c r="BF122" s="283">
        <f t="shared" si="62"/>
        <v>0</v>
      </c>
      <c r="BG122" s="283">
        <f t="shared" si="62"/>
        <v>0</v>
      </c>
      <c r="BH122" s="283">
        <f t="shared" si="62"/>
        <v>0</v>
      </c>
      <c r="BI122" s="283">
        <f t="shared" si="62"/>
        <v>0</v>
      </c>
      <c r="BJ122" s="283">
        <f t="shared" si="62"/>
        <v>0</v>
      </c>
      <c r="BK122" s="283">
        <f t="shared" si="62"/>
        <v>0</v>
      </c>
      <c r="BL122" s="283">
        <f t="shared" si="62"/>
        <v>0</v>
      </c>
      <c r="BM122" s="283">
        <f t="shared" si="62"/>
        <v>0</v>
      </c>
      <c r="BN122" s="283">
        <f t="shared" si="62"/>
        <v>0</v>
      </c>
      <c r="BO122" s="283">
        <f t="shared" si="62"/>
        <v>0</v>
      </c>
      <c r="BP122" s="283">
        <f t="shared" si="62"/>
        <v>0</v>
      </c>
      <c r="BQ122" s="283">
        <f t="shared" si="62"/>
        <v>0</v>
      </c>
      <c r="BR122" s="283">
        <f t="shared" si="62"/>
        <v>0</v>
      </c>
      <c r="BS122" s="283">
        <f t="shared" si="62"/>
        <v>0</v>
      </c>
      <c r="BT122" s="283">
        <f t="shared" si="62"/>
        <v>0</v>
      </c>
      <c r="BU122" s="283">
        <f t="shared" si="62"/>
        <v>0</v>
      </c>
      <c r="BV122" s="283">
        <f t="shared" si="62"/>
        <v>0</v>
      </c>
      <c r="BW122" s="283">
        <f t="shared" si="62"/>
        <v>0</v>
      </c>
      <c r="BX122" s="283">
        <f t="shared" si="62"/>
        <v>0</v>
      </c>
      <c r="BY122" s="283">
        <f t="shared" si="62"/>
        <v>0</v>
      </c>
      <c r="BZ122" s="283">
        <f t="shared" si="62"/>
        <v>0</v>
      </c>
      <c r="CA122" s="283">
        <f t="shared" si="62"/>
        <v>0</v>
      </c>
      <c r="CB122" s="283">
        <f t="shared" si="62"/>
        <v>0</v>
      </c>
      <c r="CC122" s="283">
        <f t="shared" si="62"/>
        <v>0</v>
      </c>
      <c r="CD122" s="283">
        <f t="shared" si="62"/>
        <v>0</v>
      </c>
      <c r="CE122" s="283">
        <f t="shared" si="62"/>
        <v>0</v>
      </c>
      <c r="CF122" s="283">
        <f t="shared" si="62"/>
        <v>0</v>
      </c>
      <c r="CG122" s="283">
        <f t="shared" si="62"/>
        <v>0</v>
      </c>
      <c r="CH122" s="283">
        <f t="shared" si="62"/>
        <v>0</v>
      </c>
      <c r="CI122" s="283">
        <f t="shared" si="62"/>
        <v>0</v>
      </c>
      <c r="CJ122" s="283">
        <f t="shared" si="62"/>
        <v>0</v>
      </c>
      <c r="CK122" s="283">
        <f t="shared" si="62"/>
        <v>0</v>
      </c>
      <c r="CL122" s="283">
        <f t="shared" si="62"/>
        <v>0</v>
      </c>
      <c r="CM122" s="283">
        <f t="shared" si="62"/>
        <v>0</v>
      </c>
      <c r="CN122" s="283">
        <f t="shared" si="62"/>
        <v>0</v>
      </c>
      <c r="CO122" s="283">
        <f t="shared" si="62"/>
        <v>0</v>
      </c>
      <c r="CP122" s="283">
        <f t="shared" si="62"/>
        <v>0</v>
      </c>
      <c r="CQ122" s="283">
        <f t="shared" si="62"/>
        <v>0</v>
      </c>
      <c r="CR122" s="283">
        <f t="shared" si="62"/>
        <v>0</v>
      </c>
      <c r="CS122" s="283">
        <f t="shared" si="62"/>
        <v>0</v>
      </c>
      <c r="CT122" s="283">
        <f t="shared" si="62"/>
        <v>0</v>
      </c>
      <c r="CU122" s="283">
        <f t="shared" si="62"/>
        <v>0</v>
      </c>
      <c r="CV122" s="283">
        <f t="shared" si="62"/>
        <v>0</v>
      </c>
      <c r="CW122" s="283">
        <f t="shared" si="62"/>
        <v>0</v>
      </c>
      <c r="CX122" s="283">
        <f t="shared" si="62"/>
        <v>0</v>
      </c>
      <c r="CY122" s="283">
        <f t="shared" si="62"/>
        <v>0</v>
      </c>
      <c r="CZ122" s="283">
        <f t="shared" si="62"/>
        <v>0</v>
      </c>
      <c r="DA122" s="283">
        <f t="shared" si="62"/>
        <v>0</v>
      </c>
      <c r="DB122" s="283">
        <f t="shared" si="62"/>
        <v>0</v>
      </c>
      <c r="DC122" s="283">
        <f t="shared" si="62"/>
        <v>0</v>
      </c>
      <c r="DD122" s="283">
        <f t="shared" si="62"/>
        <v>0</v>
      </c>
      <c r="DE122" s="283">
        <f t="shared" si="62"/>
        <v>0</v>
      </c>
      <c r="DF122" s="283">
        <f t="shared" si="62"/>
        <v>0</v>
      </c>
      <c r="DG122" s="283">
        <f t="shared" si="62"/>
        <v>0</v>
      </c>
      <c r="DH122" s="283">
        <f t="shared" si="62"/>
        <v>0</v>
      </c>
      <c r="DI122" s="1"/>
    </row>
    <row r="123" spans="1:113" ht="15.75" customHeight="1" x14ac:dyDescent="0.25">
      <c r="A123" s="359"/>
      <c r="B123" s="360"/>
      <c r="C123" s="361"/>
      <c r="D123" s="262" t="s">
        <v>27</v>
      </c>
      <c r="E123" s="283">
        <f t="shared" ref="E123:DH123" si="63">E40+E42+E44+E46+E48+E50+E52+E54+E56+E58+E60+E62+E64+E66+E68+E70+E72+E74+E76+E78+E80+E82+E84+E86+E88+E90+E92+E94+E96+E98+E100+E102+E104+E106+E108+E110+E112+E114+E116+E118+E120</f>
        <v>0</v>
      </c>
      <c r="F123" s="283">
        <f t="shared" si="63"/>
        <v>0</v>
      </c>
      <c r="G123" s="283">
        <f t="shared" si="63"/>
        <v>0</v>
      </c>
      <c r="H123" s="283">
        <f t="shared" si="63"/>
        <v>0</v>
      </c>
      <c r="I123" s="283">
        <f t="shared" si="63"/>
        <v>0</v>
      </c>
      <c r="J123" s="283">
        <f t="shared" si="63"/>
        <v>0</v>
      </c>
      <c r="K123" s="283">
        <f t="shared" si="63"/>
        <v>0</v>
      </c>
      <c r="L123" s="283">
        <f t="shared" si="63"/>
        <v>0</v>
      </c>
      <c r="M123" s="283">
        <f t="shared" si="63"/>
        <v>0</v>
      </c>
      <c r="N123" s="283">
        <f t="shared" si="63"/>
        <v>0</v>
      </c>
      <c r="O123" s="283">
        <f t="shared" si="63"/>
        <v>0</v>
      </c>
      <c r="P123" s="283">
        <f t="shared" si="63"/>
        <v>0</v>
      </c>
      <c r="Q123" s="283">
        <f t="shared" si="63"/>
        <v>0</v>
      </c>
      <c r="R123" s="283">
        <f t="shared" si="63"/>
        <v>0</v>
      </c>
      <c r="S123" s="283">
        <f t="shared" si="63"/>
        <v>0</v>
      </c>
      <c r="T123" s="283">
        <f t="shared" si="63"/>
        <v>0</v>
      </c>
      <c r="U123" s="283">
        <f t="shared" si="63"/>
        <v>0</v>
      </c>
      <c r="V123" s="283">
        <f t="shared" si="63"/>
        <v>0</v>
      </c>
      <c r="W123" s="283">
        <f t="shared" si="63"/>
        <v>0</v>
      </c>
      <c r="X123" s="283">
        <f t="shared" si="63"/>
        <v>0</v>
      </c>
      <c r="Y123" s="283">
        <f t="shared" si="63"/>
        <v>0</v>
      </c>
      <c r="Z123" s="283">
        <f t="shared" si="63"/>
        <v>0</v>
      </c>
      <c r="AA123" s="283">
        <f t="shared" si="63"/>
        <v>0</v>
      </c>
      <c r="AB123" s="283">
        <f t="shared" si="63"/>
        <v>0</v>
      </c>
      <c r="AC123" s="283">
        <f t="shared" si="63"/>
        <v>0</v>
      </c>
      <c r="AD123" s="283">
        <f t="shared" si="63"/>
        <v>0</v>
      </c>
      <c r="AE123" s="283">
        <f t="shared" si="63"/>
        <v>0</v>
      </c>
      <c r="AF123" s="283">
        <f t="shared" si="63"/>
        <v>0</v>
      </c>
      <c r="AG123" s="283">
        <f t="shared" si="63"/>
        <v>0</v>
      </c>
      <c r="AH123" s="283">
        <f t="shared" si="63"/>
        <v>0</v>
      </c>
      <c r="AI123" s="283">
        <f t="shared" si="63"/>
        <v>0</v>
      </c>
      <c r="AJ123" s="283">
        <f t="shared" si="63"/>
        <v>0</v>
      </c>
      <c r="AK123" s="283">
        <f t="shared" si="63"/>
        <v>0</v>
      </c>
      <c r="AL123" s="283">
        <f t="shared" si="63"/>
        <v>0</v>
      </c>
      <c r="AM123" s="283">
        <f t="shared" si="63"/>
        <v>0</v>
      </c>
      <c r="AN123" s="283">
        <f t="shared" si="63"/>
        <v>0</v>
      </c>
      <c r="AO123" s="283">
        <f t="shared" si="63"/>
        <v>0</v>
      </c>
      <c r="AP123" s="283">
        <f t="shared" si="63"/>
        <v>0</v>
      </c>
      <c r="AQ123" s="283">
        <f t="shared" si="63"/>
        <v>0</v>
      </c>
      <c r="AR123" s="283">
        <f t="shared" si="63"/>
        <v>0</v>
      </c>
      <c r="AS123" s="283">
        <f t="shared" si="63"/>
        <v>0</v>
      </c>
      <c r="AT123" s="283">
        <f t="shared" si="63"/>
        <v>0</v>
      </c>
      <c r="AU123" s="283">
        <f t="shared" si="63"/>
        <v>0</v>
      </c>
      <c r="AV123" s="283">
        <f t="shared" si="63"/>
        <v>0</v>
      </c>
      <c r="AW123" s="283">
        <f t="shared" si="63"/>
        <v>0</v>
      </c>
      <c r="AX123" s="283">
        <f t="shared" si="63"/>
        <v>0</v>
      </c>
      <c r="AY123" s="283">
        <f t="shared" si="63"/>
        <v>0</v>
      </c>
      <c r="AZ123" s="283">
        <f t="shared" si="63"/>
        <v>0</v>
      </c>
      <c r="BA123" s="283">
        <f t="shared" si="63"/>
        <v>0</v>
      </c>
      <c r="BB123" s="283">
        <f t="shared" si="63"/>
        <v>0</v>
      </c>
      <c r="BC123" s="283">
        <f t="shared" si="63"/>
        <v>0</v>
      </c>
      <c r="BD123" s="283">
        <f t="shared" si="63"/>
        <v>0</v>
      </c>
      <c r="BE123" s="283">
        <f t="shared" si="63"/>
        <v>0</v>
      </c>
      <c r="BF123" s="283">
        <f t="shared" si="63"/>
        <v>0</v>
      </c>
      <c r="BG123" s="283">
        <f t="shared" si="63"/>
        <v>0</v>
      </c>
      <c r="BH123" s="283">
        <f t="shared" si="63"/>
        <v>0</v>
      </c>
      <c r="BI123" s="283">
        <f t="shared" si="63"/>
        <v>0</v>
      </c>
      <c r="BJ123" s="283">
        <f t="shared" si="63"/>
        <v>0</v>
      </c>
      <c r="BK123" s="283">
        <f t="shared" si="63"/>
        <v>0</v>
      </c>
      <c r="BL123" s="283">
        <f t="shared" si="63"/>
        <v>0</v>
      </c>
      <c r="BM123" s="283">
        <f t="shared" si="63"/>
        <v>0</v>
      </c>
      <c r="BN123" s="283">
        <f t="shared" si="63"/>
        <v>0</v>
      </c>
      <c r="BO123" s="283">
        <f t="shared" si="63"/>
        <v>0</v>
      </c>
      <c r="BP123" s="283">
        <f t="shared" si="63"/>
        <v>0</v>
      </c>
      <c r="BQ123" s="283">
        <f t="shared" si="63"/>
        <v>0</v>
      </c>
      <c r="BR123" s="283">
        <f t="shared" si="63"/>
        <v>0</v>
      </c>
      <c r="BS123" s="283">
        <f t="shared" si="63"/>
        <v>0</v>
      </c>
      <c r="BT123" s="283">
        <f t="shared" si="63"/>
        <v>0</v>
      </c>
      <c r="BU123" s="283">
        <f t="shared" si="63"/>
        <v>0</v>
      </c>
      <c r="BV123" s="283">
        <f t="shared" si="63"/>
        <v>0</v>
      </c>
      <c r="BW123" s="283">
        <f t="shared" si="63"/>
        <v>0</v>
      </c>
      <c r="BX123" s="283">
        <f t="shared" si="63"/>
        <v>0</v>
      </c>
      <c r="BY123" s="283">
        <f t="shared" si="63"/>
        <v>0</v>
      </c>
      <c r="BZ123" s="283">
        <f t="shared" si="63"/>
        <v>0</v>
      </c>
      <c r="CA123" s="283">
        <f t="shared" si="63"/>
        <v>0</v>
      </c>
      <c r="CB123" s="283">
        <f t="shared" si="63"/>
        <v>0</v>
      </c>
      <c r="CC123" s="283">
        <f t="shared" si="63"/>
        <v>0</v>
      </c>
      <c r="CD123" s="283">
        <f t="shared" si="63"/>
        <v>0</v>
      </c>
      <c r="CE123" s="283">
        <f t="shared" si="63"/>
        <v>0</v>
      </c>
      <c r="CF123" s="283">
        <f t="shared" si="63"/>
        <v>0</v>
      </c>
      <c r="CG123" s="283">
        <f t="shared" si="63"/>
        <v>0</v>
      </c>
      <c r="CH123" s="283">
        <f t="shared" si="63"/>
        <v>0</v>
      </c>
      <c r="CI123" s="283">
        <f t="shared" si="63"/>
        <v>0</v>
      </c>
      <c r="CJ123" s="283">
        <f t="shared" si="63"/>
        <v>0</v>
      </c>
      <c r="CK123" s="283">
        <f t="shared" si="63"/>
        <v>0</v>
      </c>
      <c r="CL123" s="283">
        <f t="shared" si="63"/>
        <v>0</v>
      </c>
      <c r="CM123" s="283">
        <f t="shared" si="63"/>
        <v>0</v>
      </c>
      <c r="CN123" s="283">
        <f t="shared" si="63"/>
        <v>0</v>
      </c>
      <c r="CO123" s="283">
        <f t="shared" si="63"/>
        <v>0</v>
      </c>
      <c r="CP123" s="283">
        <f t="shared" si="63"/>
        <v>0</v>
      </c>
      <c r="CQ123" s="283">
        <f t="shared" si="63"/>
        <v>0</v>
      </c>
      <c r="CR123" s="283">
        <f t="shared" si="63"/>
        <v>0</v>
      </c>
      <c r="CS123" s="283">
        <f t="shared" si="63"/>
        <v>0</v>
      </c>
      <c r="CT123" s="283">
        <f t="shared" si="63"/>
        <v>0</v>
      </c>
      <c r="CU123" s="283">
        <f t="shared" si="63"/>
        <v>0</v>
      </c>
      <c r="CV123" s="283">
        <f t="shared" si="63"/>
        <v>0</v>
      </c>
      <c r="CW123" s="283">
        <f t="shared" si="63"/>
        <v>0</v>
      </c>
      <c r="CX123" s="283">
        <f t="shared" si="63"/>
        <v>0</v>
      </c>
      <c r="CY123" s="283">
        <f t="shared" si="63"/>
        <v>0</v>
      </c>
      <c r="CZ123" s="283">
        <f t="shared" si="63"/>
        <v>0</v>
      </c>
      <c r="DA123" s="283">
        <f t="shared" si="63"/>
        <v>0</v>
      </c>
      <c r="DB123" s="283">
        <f t="shared" si="63"/>
        <v>0</v>
      </c>
      <c r="DC123" s="283">
        <f t="shared" si="63"/>
        <v>0</v>
      </c>
      <c r="DD123" s="283">
        <f t="shared" si="63"/>
        <v>0</v>
      </c>
      <c r="DE123" s="283">
        <f t="shared" si="63"/>
        <v>0</v>
      </c>
      <c r="DF123" s="283">
        <f t="shared" si="63"/>
        <v>0</v>
      </c>
      <c r="DG123" s="283">
        <f t="shared" si="63"/>
        <v>0</v>
      </c>
      <c r="DH123" s="283">
        <f t="shared" si="63"/>
        <v>0</v>
      </c>
      <c r="DI123" s="1"/>
    </row>
    <row r="124" spans="1:113" ht="15.75" customHeight="1" x14ac:dyDescent="0.25">
      <c r="A124" s="362" t="s">
        <v>260</v>
      </c>
      <c r="B124" s="363"/>
      <c r="C124" s="366" t="s">
        <v>261</v>
      </c>
      <c r="D124" s="227" t="s">
        <v>26</v>
      </c>
      <c r="E124" s="284">
        <f t="shared" ref="E124:DH124" si="64">SUM(E37,E122)</f>
        <v>0</v>
      </c>
      <c r="F124" s="285">
        <f t="shared" si="64"/>
        <v>0</v>
      </c>
      <c r="G124" s="286">
        <f t="shared" si="64"/>
        <v>0</v>
      </c>
      <c r="H124" s="284">
        <f t="shared" si="64"/>
        <v>0</v>
      </c>
      <c r="I124" s="284">
        <f t="shared" si="64"/>
        <v>2</v>
      </c>
      <c r="J124" s="285">
        <f t="shared" si="64"/>
        <v>0</v>
      </c>
      <c r="K124" s="286">
        <f t="shared" si="64"/>
        <v>0</v>
      </c>
      <c r="L124" s="284">
        <f t="shared" si="64"/>
        <v>2</v>
      </c>
      <c r="M124" s="284">
        <f t="shared" si="64"/>
        <v>0</v>
      </c>
      <c r="N124" s="285">
        <f t="shared" si="64"/>
        <v>0</v>
      </c>
      <c r="O124" s="286">
        <f t="shared" si="64"/>
        <v>0</v>
      </c>
      <c r="P124" s="284">
        <f t="shared" si="64"/>
        <v>0</v>
      </c>
      <c r="Q124" s="284">
        <f t="shared" si="64"/>
        <v>0</v>
      </c>
      <c r="R124" s="285">
        <f t="shared" si="64"/>
        <v>0</v>
      </c>
      <c r="S124" s="286">
        <f t="shared" si="64"/>
        <v>0</v>
      </c>
      <c r="T124" s="284">
        <f t="shared" si="64"/>
        <v>0</v>
      </c>
      <c r="U124" s="284">
        <f t="shared" si="64"/>
        <v>0</v>
      </c>
      <c r="V124" s="285">
        <f t="shared" si="64"/>
        <v>1</v>
      </c>
      <c r="W124" s="286">
        <f t="shared" si="64"/>
        <v>0</v>
      </c>
      <c r="X124" s="284">
        <f t="shared" si="64"/>
        <v>1</v>
      </c>
      <c r="Y124" s="284">
        <f t="shared" si="64"/>
        <v>0</v>
      </c>
      <c r="Z124" s="285">
        <f t="shared" si="64"/>
        <v>0</v>
      </c>
      <c r="AA124" s="286">
        <f t="shared" si="64"/>
        <v>0</v>
      </c>
      <c r="AB124" s="284">
        <f t="shared" si="64"/>
        <v>0</v>
      </c>
      <c r="AC124" s="284">
        <f t="shared" si="64"/>
        <v>1</v>
      </c>
      <c r="AD124" s="285">
        <f t="shared" si="64"/>
        <v>0</v>
      </c>
      <c r="AE124" s="286">
        <f t="shared" si="64"/>
        <v>0</v>
      </c>
      <c r="AF124" s="284">
        <f t="shared" si="64"/>
        <v>1</v>
      </c>
      <c r="AG124" s="284">
        <f t="shared" si="64"/>
        <v>1</v>
      </c>
      <c r="AH124" s="285">
        <f t="shared" si="64"/>
        <v>1</v>
      </c>
      <c r="AI124" s="286">
        <f t="shared" si="64"/>
        <v>0</v>
      </c>
      <c r="AJ124" s="284">
        <f t="shared" si="64"/>
        <v>2</v>
      </c>
      <c r="AK124" s="284">
        <f t="shared" si="64"/>
        <v>0</v>
      </c>
      <c r="AL124" s="285">
        <f t="shared" si="64"/>
        <v>0</v>
      </c>
      <c r="AM124" s="286">
        <f t="shared" si="64"/>
        <v>0</v>
      </c>
      <c r="AN124" s="284">
        <f t="shared" si="64"/>
        <v>0</v>
      </c>
      <c r="AO124" s="284">
        <f t="shared" si="64"/>
        <v>6</v>
      </c>
      <c r="AP124" s="285">
        <f t="shared" si="64"/>
        <v>0</v>
      </c>
      <c r="AQ124" s="286">
        <f t="shared" si="64"/>
        <v>0</v>
      </c>
      <c r="AR124" s="284">
        <f t="shared" si="64"/>
        <v>6</v>
      </c>
      <c r="AS124" s="284">
        <f t="shared" si="64"/>
        <v>4</v>
      </c>
      <c r="AT124" s="285">
        <f t="shared" si="64"/>
        <v>0</v>
      </c>
      <c r="AU124" s="286">
        <f t="shared" si="64"/>
        <v>0</v>
      </c>
      <c r="AV124" s="284">
        <f t="shared" si="64"/>
        <v>4</v>
      </c>
      <c r="AW124" s="284">
        <f t="shared" si="64"/>
        <v>0</v>
      </c>
      <c r="AX124" s="285">
        <f t="shared" si="64"/>
        <v>0</v>
      </c>
      <c r="AY124" s="286">
        <f t="shared" si="64"/>
        <v>0</v>
      </c>
      <c r="AZ124" s="284">
        <f t="shared" si="64"/>
        <v>0</v>
      </c>
      <c r="BA124" s="284">
        <f t="shared" si="64"/>
        <v>0</v>
      </c>
      <c r="BB124" s="285">
        <f t="shared" si="64"/>
        <v>0</v>
      </c>
      <c r="BC124" s="286">
        <f t="shared" si="64"/>
        <v>0</v>
      </c>
      <c r="BD124" s="284">
        <f t="shared" si="64"/>
        <v>0</v>
      </c>
      <c r="BE124" s="284">
        <f t="shared" si="64"/>
        <v>0</v>
      </c>
      <c r="BF124" s="285">
        <f t="shared" si="64"/>
        <v>0</v>
      </c>
      <c r="BG124" s="286">
        <f t="shared" si="64"/>
        <v>0</v>
      </c>
      <c r="BH124" s="284">
        <f t="shared" si="64"/>
        <v>0</v>
      </c>
      <c r="BI124" s="284">
        <f t="shared" si="64"/>
        <v>0</v>
      </c>
      <c r="BJ124" s="285">
        <f t="shared" si="64"/>
        <v>0</v>
      </c>
      <c r="BK124" s="286">
        <f t="shared" si="64"/>
        <v>0</v>
      </c>
      <c r="BL124" s="284">
        <f t="shared" si="64"/>
        <v>0</v>
      </c>
      <c r="BM124" s="284">
        <f t="shared" si="64"/>
        <v>0</v>
      </c>
      <c r="BN124" s="285">
        <f t="shared" si="64"/>
        <v>0</v>
      </c>
      <c r="BO124" s="286">
        <f t="shared" si="64"/>
        <v>0</v>
      </c>
      <c r="BP124" s="284">
        <f t="shared" si="64"/>
        <v>0</v>
      </c>
      <c r="BQ124" s="284">
        <f t="shared" si="64"/>
        <v>0</v>
      </c>
      <c r="BR124" s="285">
        <f t="shared" si="64"/>
        <v>0</v>
      </c>
      <c r="BS124" s="286">
        <f t="shared" si="64"/>
        <v>0</v>
      </c>
      <c r="BT124" s="284">
        <f t="shared" si="64"/>
        <v>0</v>
      </c>
      <c r="BU124" s="284">
        <f t="shared" si="64"/>
        <v>0</v>
      </c>
      <c r="BV124" s="285">
        <f t="shared" si="64"/>
        <v>0</v>
      </c>
      <c r="BW124" s="286">
        <f t="shared" si="64"/>
        <v>0</v>
      </c>
      <c r="BX124" s="284">
        <f t="shared" si="64"/>
        <v>0</v>
      </c>
      <c r="BY124" s="284">
        <f t="shared" si="64"/>
        <v>0</v>
      </c>
      <c r="BZ124" s="285">
        <f t="shared" si="64"/>
        <v>0</v>
      </c>
      <c r="CA124" s="286">
        <f t="shared" si="64"/>
        <v>0</v>
      </c>
      <c r="CB124" s="284">
        <f t="shared" si="64"/>
        <v>0</v>
      </c>
      <c r="CC124" s="284">
        <f t="shared" si="64"/>
        <v>0</v>
      </c>
      <c r="CD124" s="285">
        <f t="shared" si="64"/>
        <v>0</v>
      </c>
      <c r="CE124" s="286">
        <f t="shared" si="64"/>
        <v>0</v>
      </c>
      <c r="CF124" s="284">
        <f t="shared" si="64"/>
        <v>0</v>
      </c>
      <c r="CG124" s="284">
        <f t="shared" si="64"/>
        <v>0</v>
      </c>
      <c r="CH124" s="285">
        <f t="shared" si="64"/>
        <v>0</v>
      </c>
      <c r="CI124" s="286">
        <f t="shared" si="64"/>
        <v>0</v>
      </c>
      <c r="CJ124" s="284">
        <f t="shared" si="64"/>
        <v>0</v>
      </c>
      <c r="CK124" s="284">
        <f t="shared" si="64"/>
        <v>4</v>
      </c>
      <c r="CL124" s="285">
        <f t="shared" si="64"/>
        <v>0</v>
      </c>
      <c r="CM124" s="286">
        <f t="shared" si="64"/>
        <v>0</v>
      </c>
      <c r="CN124" s="284">
        <f t="shared" si="64"/>
        <v>4</v>
      </c>
      <c r="CO124" s="284">
        <f t="shared" si="64"/>
        <v>1</v>
      </c>
      <c r="CP124" s="285">
        <f t="shared" si="64"/>
        <v>0</v>
      </c>
      <c r="CQ124" s="286">
        <f t="shared" si="64"/>
        <v>0</v>
      </c>
      <c r="CR124" s="284">
        <f t="shared" si="64"/>
        <v>1</v>
      </c>
      <c r="CS124" s="284">
        <f t="shared" si="64"/>
        <v>0</v>
      </c>
      <c r="CT124" s="285">
        <f t="shared" si="64"/>
        <v>0</v>
      </c>
      <c r="CU124" s="286">
        <f t="shared" si="64"/>
        <v>0</v>
      </c>
      <c r="CV124" s="284">
        <f t="shared" si="64"/>
        <v>0</v>
      </c>
      <c r="CW124" s="284">
        <f t="shared" si="64"/>
        <v>0</v>
      </c>
      <c r="CX124" s="285">
        <f t="shared" si="64"/>
        <v>0</v>
      </c>
      <c r="CY124" s="286">
        <f t="shared" si="64"/>
        <v>0</v>
      </c>
      <c r="CZ124" s="284">
        <f t="shared" si="64"/>
        <v>0</v>
      </c>
      <c r="DA124" s="284">
        <f t="shared" si="64"/>
        <v>4</v>
      </c>
      <c r="DB124" s="285">
        <f t="shared" si="64"/>
        <v>0</v>
      </c>
      <c r="DC124" s="286">
        <f t="shared" si="64"/>
        <v>0</v>
      </c>
      <c r="DD124" s="284">
        <f t="shared" si="64"/>
        <v>4</v>
      </c>
      <c r="DE124" s="284">
        <f t="shared" si="64"/>
        <v>8</v>
      </c>
      <c r="DF124" s="284">
        <f t="shared" si="64"/>
        <v>14</v>
      </c>
      <c r="DG124" s="284">
        <f t="shared" si="64"/>
        <v>3</v>
      </c>
      <c r="DH124" s="287">
        <f t="shared" si="64"/>
        <v>25</v>
      </c>
      <c r="DI124" s="1"/>
    </row>
    <row r="125" spans="1:113" ht="15.75" customHeight="1" x14ac:dyDescent="0.25">
      <c r="A125" s="364"/>
      <c r="B125" s="365"/>
      <c r="C125" s="367"/>
      <c r="D125" s="237" t="s">
        <v>27</v>
      </c>
      <c r="E125" s="288">
        <f t="shared" ref="E125:DH125" si="65">SUM(E38,E123)</f>
        <v>0</v>
      </c>
      <c r="F125" s="289">
        <f t="shared" si="65"/>
        <v>0</v>
      </c>
      <c r="G125" s="290">
        <f t="shared" si="65"/>
        <v>0</v>
      </c>
      <c r="H125" s="288">
        <f t="shared" si="65"/>
        <v>0</v>
      </c>
      <c r="I125" s="288">
        <f t="shared" si="65"/>
        <v>5</v>
      </c>
      <c r="J125" s="289">
        <f t="shared" si="65"/>
        <v>0</v>
      </c>
      <c r="K125" s="290">
        <f t="shared" si="65"/>
        <v>0</v>
      </c>
      <c r="L125" s="288">
        <f t="shared" si="65"/>
        <v>5</v>
      </c>
      <c r="M125" s="288">
        <f t="shared" si="65"/>
        <v>0</v>
      </c>
      <c r="N125" s="289">
        <f t="shared" si="65"/>
        <v>0</v>
      </c>
      <c r="O125" s="290">
        <f t="shared" si="65"/>
        <v>0</v>
      </c>
      <c r="P125" s="288">
        <f t="shared" si="65"/>
        <v>0</v>
      </c>
      <c r="Q125" s="288">
        <f t="shared" si="65"/>
        <v>0</v>
      </c>
      <c r="R125" s="289">
        <f t="shared" si="65"/>
        <v>0</v>
      </c>
      <c r="S125" s="290">
        <f t="shared" si="65"/>
        <v>0</v>
      </c>
      <c r="T125" s="288">
        <f t="shared" si="65"/>
        <v>0</v>
      </c>
      <c r="U125" s="288">
        <f t="shared" si="65"/>
        <v>2</v>
      </c>
      <c r="V125" s="289">
        <f t="shared" si="65"/>
        <v>1</v>
      </c>
      <c r="W125" s="290">
        <f t="shared" si="65"/>
        <v>0</v>
      </c>
      <c r="X125" s="288">
        <f t="shared" si="65"/>
        <v>3</v>
      </c>
      <c r="Y125" s="288">
        <f t="shared" si="65"/>
        <v>0</v>
      </c>
      <c r="Z125" s="289">
        <f t="shared" si="65"/>
        <v>0</v>
      </c>
      <c r="AA125" s="290">
        <f t="shared" si="65"/>
        <v>0</v>
      </c>
      <c r="AB125" s="288">
        <f t="shared" si="65"/>
        <v>0</v>
      </c>
      <c r="AC125" s="288">
        <f t="shared" si="65"/>
        <v>0</v>
      </c>
      <c r="AD125" s="289">
        <f t="shared" si="65"/>
        <v>0</v>
      </c>
      <c r="AE125" s="290">
        <f t="shared" si="65"/>
        <v>0</v>
      </c>
      <c r="AF125" s="288">
        <f t="shared" si="65"/>
        <v>0</v>
      </c>
      <c r="AG125" s="288">
        <f t="shared" si="65"/>
        <v>2</v>
      </c>
      <c r="AH125" s="289">
        <f t="shared" si="65"/>
        <v>0</v>
      </c>
      <c r="AI125" s="290">
        <f t="shared" si="65"/>
        <v>0</v>
      </c>
      <c r="AJ125" s="288">
        <f t="shared" si="65"/>
        <v>2</v>
      </c>
      <c r="AK125" s="288">
        <f t="shared" si="65"/>
        <v>0</v>
      </c>
      <c r="AL125" s="289">
        <f t="shared" si="65"/>
        <v>0</v>
      </c>
      <c r="AM125" s="290">
        <f t="shared" si="65"/>
        <v>0</v>
      </c>
      <c r="AN125" s="288">
        <f t="shared" si="65"/>
        <v>0</v>
      </c>
      <c r="AO125" s="288">
        <f t="shared" si="65"/>
        <v>7</v>
      </c>
      <c r="AP125" s="289">
        <f t="shared" si="65"/>
        <v>0</v>
      </c>
      <c r="AQ125" s="290">
        <f t="shared" si="65"/>
        <v>0</v>
      </c>
      <c r="AR125" s="288">
        <f t="shared" si="65"/>
        <v>7</v>
      </c>
      <c r="AS125" s="288">
        <f t="shared" si="65"/>
        <v>6</v>
      </c>
      <c r="AT125" s="289">
        <f t="shared" si="65"/>
        <v>0</v>
      </c>
      <c r="AU125" s="290">
        <f t="shared" si="65"/>
        <v>0</v>
      </c>
      <c r="AV125" s="288">
        <f t="shared" si="65"/>
        <v>6</v>
      </c>
      <c r="AW125" s="288">
        <f t="shared" si="65"/>
        <v>0</v>
      </c>
      <c r="AX125" s="289">
        <f t="shared" si="65"/>
        <v>0</v>
      </c>
      <c r="AY125" s="290">
        <f t="shared" si="65"/>
        <v>0</v>
      </c>
      <c r="AZ125" s="288">
        <f t="shared" si="65"/>
        <v>0</v>
      </c>
      <c r="BA125" s="288">
        <f t="shared" si="65"/>
        <v>0</v>
      </c>
      <c r="BB125" s="289">
        <f t="shared" si="65"/>
        <v>0</v>
      </c>
      <c r="BC125" s="290">
        <f t="shared" si="65"/>
        <v>0</v>
      </c>
      <c r="BD125" s="288">
        <f t="shared" si="65"/>
        <v>0</v>
      </c>
      <c r="BE125" s="288">
        <f t="shared" si="65"/>
        <v>0</v>
      </c>
      <c r="BF125" s="289">
        <f t="shared" si="65"/>
        <v>0</v>
      </c>
      <c r="BG125" s="290">
        <f t="shared" si="65"/>
        <v>0</v>
      </c>
      <c r="BH125" s="288">
        <f t="shared" si="65"/>
        <v>0</v>
      </c>
      <c r="BI125" s="288">
        <f t="shared" si="65"/>
        <v>0</v>
      </c>
      <c r="BJ125" s="289">
        <f t="shared" si="65"/>
        <v>0</v>
      </c>
      <c r="BK125" s="290">
        <f t="shared" si="65"/>
        <v>0</v>
      </c>
      <c r="BL125" s="288">
        <f t="shared" si="65"/>
        <v>0</v>
      </c>
      <c r="BM125" s="288">
        <f t="shared" si="65"/>
        <v>0</v>
      </c>
      <c r="BN125" s="289">
        <f t="shared" si="65"/>
        <v>0</v>
      </c>
      <c r="BO125" s="290">
        <f t="shared" si="65"/>
        <v>0</v>
      </c>
      <c r="BP125" s="288">
        <f t="shared" si="65"/>
        <v>0</v>
      </c>
      <c r="BQ125" s="288">
        <f t="shared" si="65"/>
        <v>0</v>
      </c>
      <c r="BR125" s="289">
        <f t="shared" si="65"/>
        <v>0</v>
      </c>
      <c r="BS125" s="290">
        <f t="shared" si="65"/>
        <v>0</v>
      </c>
      <c r="BT125" s="288">
        <f t="shared" si="65"/>
        <v>0</v>
      </c>
      <c r="BU125" s="288">
        <f t="shared" si="65"/>
        <v>0</v>
      </c>
      <c r="BV125" s="289">
        <f t="shared" si="65"/>
        <v>0</v>
      </c>
      <c r="BW125" s="290">
        <f t="shared" si="65"/>
        <v>0</v>
      </c>
      <c r="BX125" s="288">
        <f t="shared" si="65"/>
        <v>0</v>
      </c>
      <c r="BY125" s="288">
        <f t="shared" si="65"/>
        <v>0</v>
      </c>
      <c r="BZ125" s="289">
        <f t="shared" si="65"/>
        <v>0</v>
      </c>
      <c r="CA125" s="290">
        <f t="shared" si="65"/>
        <v>0</v>
      </c>
      <c r="CB125" s="288">
        <f t="shared" si="65"/>
        <v>0</v>
      </c>
      <c r="CC125" s="288">
        <f t="shared" si="65"/>
        <v>0</v>
      </c>
      <c r="CD125" s="289">
        <f t="shared" si="65"/>
        <v>0</v>
      </c>
      <c r="CE125" s="290">
        <f t="shared" si="65"/>
        <v>0</v>
      </c>
      <c r="CF125" s="288">
        <f t="shared" si="65"/>
        <v>0</v>
      </c>
      <c r="CG125" s="288">
        <f t="shared" si="65"/>
        <v>0</v>
      </c>
      <c r="CH125" s="289">
        <f t="shared" si="65"/>
        <v>0</v>
      </c>
      <c r="CI125" s="290">
        <f t="shared" si="65"/>
        <v>0</v>
      </c>
      <c r="CJ125" s="288">
        <f t="shared" si="65"/>
        <v>0</v>
      </c>
      <c r="CK125" s="288">
        <f t="shared" si="65"/>
        <v>1</v>
      </c>
      <c r="CL125" s="289">
        <f t="shared" si="65"/>
        <v>0</v>
      </c>
      <c r="CM125" s="290">
        <f t="shared" si="65"/>
        <v>0</v>
      </c>
      <c r="CN125" s="288">
        <f t="shared" si="65"/>
        <v>1</v>
      </c>
      <c r="CO125" s="288">
        <f t="shared" si="65"/>
        <v>0</v>
      </c>
      <c r="CP125" s="289">
        <f t="shared" si="65"/>
        <v>0</v>
      </c>
      <c r="CQ125" s="290">
        <f t="shared" si="65"/>
        <v>0</v>
      </c>
      <c r="CR125" s="288">
        <f t="shared" si="65"/>
        <v>0</v>
      </c>
      <c r="CS125" s="288">
        <f t="shared" si="65"/>
        <v>0</v>
      </c>
      <c r="CT125" s="289">
        <f t="shared" si="65"/>
        <v>0</v>
      </c>
      <c r="CU125" s="290">
        <f t="shared" si="65"/>
        <v>0</v>
      </c>
      <c r="CV125" s="288">
        <f t="shared" si="65"/>
        <v>0</v>
      </c>
      <c r="CW125" s="288">
        <f t="shared" si="65"/>
        <v>0</v>
      </c>
      <c r="CX125" s="289">
        <f t="shared" si="65"/>
        <v>0</v>
      </c>
      <c r="CY125" s="290">
        <f t="shared" si="65"/>
        <v>0</v>
      </c>
      <c r="CZ125" s="288">
        <f t="shared" si="65"/>
        <v>0</v>
      </c>
      <c r="DA125" s="288">
        <f t="shared" si="65"/>
        <v>2</v>
      </c>
      <c r="DB125" s="289">
        <f t="shared" si="65"/>
        <v>0</v>
      </c>
      <c r="DC125" s="290">
        <f t="shared" si="65"/>
        <v>0</v>
      </c>
      <c r="DD125" s="288">
        <f t="shared" si="65"/>
        <v>2</v>
      </c>
      <c r="DE125" s="288">
        <f t="shared" si="65"/>
        <v>12</v>
      </c>
      <c r="DF125" s="288">
        <f t="shared" si="65"/>
        <v>12</v>
      </c>
      <c r="DG125" s="288">
        <f t="shared" si="65"/>
        <v>2</v>
      </c>
      <c r="DH125" s="291">
        <f t="shared" si="65"/>
        <v>26</v>
      </c>
      <c r="DI125" s="1"/>
    </row>
    <row r="126" spans="1:113" ht="15.75" customHeight="1" x14ac:dyDescent="0.25">
      <c r="A126" s="1"/>
      <c r="B126" s="1"/>
      <c r="C126" s="1"/>
      <c r="D126" s="292" t="s">
        <v>216</v>
      </c>
      <c r="E126" s="293">
        <f t="shared" ref="E126:DH126" si="66">SUM(E11:E36,E39:E120)</f>
        <v>0</v>
      </c>
      <c r="F126" s="293">
        <f t="shared" si="66"/>
        <v>0</v>
      </c>
      <c r="G126" s="293">
        <f t="shared" si="66"/>
        <v>0</v>
      </c>
      <c r="H126" s="293">
        <f t="shared" si="66"/>
        <v>0</v>
      </c>
      <c r="I126" s="293">
        <f t="shared" si="66"/>
        <v>7</v>
      </c>
      <c r="J126" s="293">
        <f t="shared" si="66"/>
        <v>0</v>
      </c>
      <c r="K126" s="293">
        <f t="shared" si="66"/>
        <v>0</v>
      </c>
      <c r="L126" s="293">
        <f t="shared" si="66"/>
        <v>7</v>
      </c>
      <c r="M126" s="293">
        <f t="shared" si="66"/>
        <v>0</v>
      </c>
      <c r="N126" s="293">
        <f t="shared" si="66"/>
        <v>0</v>
      </c>
      <c r="O126" s="293">
        <f t="shared" si="66"/>
        <v>0</v>
      </c>
      <c r="P126" s="293">
        <f t="shared" si="66"/>
        <v>0</v>
      </c>
      <c r="Q126" s="293">
        <f t="shared" si="66"/>
        <v>0</v>
      </c>
      <c r="R126" s="293">
        <f t="shared" si="66"/>
        <v>0</v>
      </c>
      <c r="S126" s="293">
        <f t="shared" si="66"/>
        <v>0</v>
      </c>
      <c r="T126" s="293">
        <f t="shared" si="66"/>
        <v>0</v>
      </c>
      <c r="U126" s="293">
        <f t="shared" si="66"/>
        <v>2</v>
      </c>
      <c r="V126" s="293">
        <f t="shared" si="66"/>
        <v>2</v>
      </c>
      <c r="W126" s="293">
        <f t="shared" si="66"/>
        <v>0</v>
      </c>
      <c r="X126" s="293">
        <f t="shared" si="66"/>
        <v>4</v>
      </c>
      <c r="Y126" s="293">
        <f t="shared" si="66"/>
        <v>0</v>
      </c>
      <c r="Z126" s="293">
        <f t="shared" si="66"/>
        <v>0</v>
      </c>
      <c r="AA126" s="293">
        <f t="shared" si="66"/>
        <v>0</v>
      </c>
      <c r="AB126" s="293">
        <f t="shared" si="66"/>
        <v>0</v>
      </c>
      <c r="AC126" s="293">
        <f t="shared" si="66"/>
        <v>1</v>
      </c>
      <c r="AD126" s="293">
        <f t="shared" si="66"/>
        <v>0</v>
      </c>
      <c r="AE126" s="293">
        <f t="shared" si="66"/>
        <v>0</v>
      </c>
      <c r="AF126" s="293">
        <f t="shared" si="66"/>
        <v>1</v>
      </c>
      <c r="AG126" s="293">
        <f t="shared" si="66"/>
        <v>3</v>
      </c>
      <c r="AH126" s="293">
        <f t="shared" si="66"/>
        <v>1</v>
      </c>
      <c r="AI126" s="293">
        <f t="shared" si="66"/>
        <v>0</v>
      </c>
      <c r="AJ126" s="293">
        <f t="shared" si="66"/>
        <v>4</v>
      </c>
      <c r="AK126" s="293">
        <f t="shared" si="66"/>
        <v>0</v>
      </c>
      <c r="AL126" s="293">
        <f t="shared" si="66"/>
        <v>0</v>
      </c>
      <c r="AM126" s="293">
        <f t="shared" si="66"/>
        <v>0</v>
      </c>
      <c r="AN126" s="293">
        <f t="shared" si="66"/>
        <v>0</v>
      </c>
      <c r="AO126" s="293">
        <f t="shared" si="66"/>
        <v>13</v>
      </c>
      <c r="AP126" s="293">
        <f t="shared" si="66"/>
        <v>0</v>
      </c>
      <c r="AQ126" s="293">
        <f t="shared" si="66"/>
        <v>0</v>
      </c>
      <c r="AR126" s="293">
        <f t="shared" si="66"/>
        <v>13</v>
      </c>
      <c r="AS126" s="293">
        <f t="shared" si="66"/>
        <v>10</v>
      </c>
      <c r="AT126" s="293">
        <f t="shared" si="66"/>
        <v>0</v>
      </c>
      <c r="AU126" s="293">
        <f t="shared" si="66"/>
        <v>0</v>
      </c>
      <c r="AV126" s="293">
        <f t="shared" si="66"/>
        <v>10</v>
      </c>
      <c r="AW126" s="293">
        <f t="shared" si="66"/>
        <v>0</v>
      </c>
      <c r="AX126" s="293">
        <f t="shared" si="66"/>
        <v>0</v>
      </c>
      <c r="AY126" s="293">
        <f t="shared" si="66"/>
        <v>0</v>
      </c>
      <c r="AZ126" s="293">
        <f t="shared" si="66"/>
        <v>0</v>
      </c>
      <c r="BA126" s="293">
        <f t="shared" si="66"/>
        <v>0</v>
      </c>
      <c r="BB126" s="293">
        <f t="shared" si="66"/>
        <v>0</v>
      </c>
      <c r="BC126" s="293">
        <f t="shared" si="66"/>
        <v>0</v>
      </c>
      <c r="BD126" s="293">
        <f t="shared" si="66"/>
        <v>0</v>
      </c>
      <c r="BE126" s="293">
        <f t="shared" si="66"/>
        <v>0</v>
      </c>
      <c r="BF126" s="293">
        <f t="shared" si="66"/>
        <v>0</v>
      </c>
      <c r="BG126" s="293">
        <f t="shared" si="66"/>
        <v>0</v>
      </c>
      <c r="BH126" s="293">
        <f t="shared" si="66"/>
        <v>0</v>
      </c>
      <c r="BI126" s="293">
        <f t="shared" si="66"/>
        <v>0</v>
      </c>
      <c r="BJ126" s="293">
        <f t="shared" si="66"/>
        <v>0</v>
      </c>
      <c r="BK126" s="293">
        <f t="shared" si="66"/>
        <v>0</v>
      </c>
      <c r="BL126" s="293">
        <f t="shared" si="66"/>
        <v>0</v>
      </c>
      <c r="BM126" s="293">
        <f t="shared" si="66"/>
        <v>0</v>
      </c>
      <c r="BN126" s="293">
        <f t="shared" si="66"/>
        <v>0</v>
      </c>
      <c r="BO126" s="293">
        <f t="shared" si="66"/>
        <v>0</v>
      </c>
      <c r="BP126" s="293">
        <f t="shared" si="66"/>
        <v>0</v>
      </c>
      <c r="BQ126" s="293">
        <f t="shared" si="66"/>
        <v>0</v>
      </c>
      <c r="BR126" s="293">
        <f t="shared" si="66"/>
        <v>0</v>
      </c>
      <c r="BS126" s="293">
        <f t="shared" si="66"/>
        <v>0</v>
      </c>
      <c r="BT126" s="294">
        <f t="shared" si="66"/>
        <v>0</v>
      </c>
      <c r="BU126" s="294">
        <f t="shared" si="66"/>
        <v>0</v>
      </c>
      <c r="BV126" s="294">
        <f t="shared" si="66"/>
        <v>0</v>
      </c>
      <c r="BW126" s="294">
        <f t="shared" si="66"/>
        <v>0</v>
      </c>
      <c r="BX126" s="294">
        <f t="shared" si="66"/>
        <v>0</v>
      </c>
      <c r="BY126" s="293">
        <f t="shared" si="66"/>
        <v>0</v>
      </c>
      <c r="BZ126" s="293">
        <f t="shared" si="66"/>
        <v>0</v>
      </c>
      <c r="CA126" s="293">
        <f t="shared" si="66"/>
        <v>0</v>
      </c>
      <c r="CB126" s="293">
        <f t="shared" si="66"/>
        <v>0</v>
      </c>
      <c r="CC126" s="293">
        <f t="shared" si="66"/>
        <v>0</v>
      </c>
      <c r="CD126" s="293">
        <f t="shared" si="66"/>
        <v>0</v>
      </c>
      <c r="CE126" s="293">
        <f t="shared" si="66"/>
        <v>0</v>
      </c>
      <c r="CF126" s="293">
        <f t="shared" si="66"/>
        <v>0</v>
      </c>
      <c r="CG126" s="293">
        <f t="shared" si="66"/>
        <v>0</v>
      </c>
      <c r="CH126" s="293">
        <f t="shared" si="66"/>
        <v>0</v>
      </c>
      <c r="CI126" s="293">
        <f t="shared" si="66"/>
        <v>0</v>
      </c>
      <c r="CJ126" s="293">
        <f t="shared" si="66"/>
        <v>0</v>
      </c>
      <c r="CK126" s="293">
        <f t="shared" si="66"/>
        <v>5</v>
      </c>
      <c r="CL126" s="293">
        <f t="shared" si="66"/>
        <v>0</v>
      </c>
      <c r="CM126" s="293">
        <f t="shared" si="66"/>
        <v>0</v>
      </c>
      <c r="CN126" s="293">
        <f t="shared" si="66"/>
        <v>5</v>
      </c>
      <c r="CO126" s="293">
        <f t="shared" si="66"/>
        <v>1</v>
      </c>
      <c r="CP126" s="293">
        <f t="shared" si="66"/>
        <v>0</v>
      </c>
      <c r="CQ126" s="293">
        <f t="shared" si="66"/>
        <v>0</v>
      </c>
      <c r="CR126" s="293">
        <f t="shared" si="66"/>
        <v>1</v>
      </c>
      <c r="CS126" s="293">
        <f t="shared" si="66"/>
        <v>0</v>
      </c>
      <c r="CT126" s="293">
        <f t="shared" si="66"/>
        <v>0</v>
      </c>
      <c r="CU126" s="293">
        <f t="shared" si="66"/>
        <v>0</v>
      </c>
      <c r="CV126" s="293">
        <f t="shared" si="66"/>
        <v>0</v>
      </c>
      <c r="CW126" s="293">
        <f t="shared" si="66"/>
        <v>0</v>
      </c>
      <c r="CX126" s="293">
        <f t="shared" si="66"/>
        <v>0</v>
      </c>
      <c r="CY126" s="293">
        <f t="shared" si="66"/>
        <v>0</v>
      </c>
      <c r="CZ126" s="293">
        <f t="shared" si="66"/>
        <v>0</v>
      </c>
      <c r="DA126" s="293">
        <f t="shared" si="66"/>
        <v>6</v>
      </c>
      <c r="DB126" s="293">
        <f t="shared" si="66"/>
        <v>0</v>
      </c>
      <c r="DC126" s="293">
        <f t="shared" si="66"/>
        <v>0</v>
      </c>
      <c r="DD126" s="293">
        <f t="shared" si="66"/>
        <v>6</v>
      </c>
      <c r="DE126" s="294">
        <f t="shared" si="66"/>
        <v>20</v>
      </c>
      <c r="DF126" s="294">
        <f t="shared" si="66"/>
        <v>26</v>
      </c>
      <c r="DG126" s="294">
        <f t="shared" si="66"/>
        <v>5</v>
      </c>
      <c r="DH126" s="294">
        <f t="shared" si="66"/>
        <v>51</v>
      </c>
      <c r="DI126" s="1"/>
    </row>
    <row r="127" spans="1:113" ht="15.75" customHeight="1" x14ac:dyDescent="0.25">
      <c r="A127" s="295" t="s">
        <v>262</v>
      </c>
      <c r="B127" s="1"/>
      <c r="C127" s="1"/>
      <c r="D127" s="296"/>
      <c r="E127" s="297"/>
      <c r="F127" s="297"/>
      <c r="G127" s="297"/>
      <c r="H127" s="297"/>
      <c r="I127" s="297"/>
      <c r="J127" s="297"/>
      <c r="K127" s="297"/>
      <c r="L127" s="297"/>
      <c r="M127" s="297"/>
      <c r="N127" s="297"/>
      <c r="O127" s="297"/>
      <c r="P127" s="297"/>
      <c r="Q127" s="297"/>
      <c r="R127" s="297"/>
      <c r="S127" s="297"/>
      <c r="T127" s="297"/>
      <c r="U127" s="297"/>
      <c r="V127" s="297"/>
      <c r="W127" s="297"/>
      <c r="X127" s="297"/>
      <c r="Y127" s="297"/>
      <c r="Z127" s="297"/>
      <c r="AA127" s="298"/>
      <c r="AB127" s="298"/>
      <c r="AC127" s="298"/>
      <c r="AD127" s="298"/>
      <c r="AE127" s="298"/>
      <c r="AF127" s="298"/>
      <c r="AG127" s="298"/>
      <c r="AH127" s="298"/>
      <c r="AI127" s="298"/>
      <c r="AJ127" s="298"/>
      <c r="AK127" s="298"/>
      <c r="AL127" s="298"/>
      <c r="AM127" s="298"/>
      <c r="AN127" s="298"/>
      <c r="AO127" s="297"/>
      <c r="AP127" s="297"/>
      <c r="AQ127" s="297"/>
      <c r="AR127" s="297"/>
      <c r="AS127" s="297"/>
      <c r="AT127" s="297"/>
      <c r="AU127" s="297"/>
      <c r="AV127" s="297"/>
      <c r="AW127" s="297"/>
      <c r="AX127" s="297"/>
      <c r="AY127" s="297"/>
      <c r="AZ127" s="297"/>
      <c r="BA127" s="297"/>
      <c r="BB127" s="297"/>
      <c r="BC127" s="297"/>
      <c r="BD127" s="297"/>
      <c r="BE127" s="297"/>
      <c r="BF127" s="297"/>
      <c r="BG127" s="297"/>
      <c r="BH127" s="297"/>
      <c r="BI127" s="297"/>
      <c r="BJ127" s="297"/>
      <c r="BK127" s="297"/>
      <c r="BL127" s="297"/>
      <c r="BM127" s="297"/>
      <c r="BN127" s="297"/>
      <c r="BO127" s="297"/>
      <c r="BP127" s="297"/>
      <c r="BQ127" s="297"/>
      <c r="BR127" s="297"/>
      <c r="BS127" s="297"/>
      <c r="BT127" s="298"/>
      <c r="BU127" s="298"/>
      <c r="BV127" s="298"/>
      <c r="BW127" s="298"/>
      <c r="BX127" s="298"/>
      <c r="BY127" s="297"/>
      <c r="BZ127" s="297"/>
      <c r="CA127" s="297"/>
      <c r="CB127" s="297"/>
      <c r="CC127" s="297"/>
      <c r="CD127" s="297"/>
      <c r="CE127" s="297"/>
      <c r="CF127" s="297"/>
      <c r="CG127" s="297"/>
      <c r="CH127" s="297"/>
      <c r="CI127" s="297"/>
      <c r="CJ127" s="297"/>
      <c r="CK127" s="297"/>
      <c r="CL127" s="297"/>
      <c r="CM127" s="297"/>
      <c r="CN127" s="297"/>
      <c r="CO127" s="297"/>
      <c r="CP127" s="297"/>
      <c r="CQ127" s="297"/>
      <c r="CR127" s="297"/>
      <c r="CS127" s="297"/>
      <c r="CT127" s="297"/>
      <c r="CU127" s="297"/>
      <c r="CV127" s="297"/>
      <c r="CW127" s="297"/>
      <c r="CX127" s="297"/>
      <c r="CY127" s="297"/>
      <c r="CZ127" s="297"/>
      <c r="DA127" s="297"/>
      <c r="DB127" s="297"/>
      <c r="DC127" s="297"/>
      <c r="DD127" s="297"/>
      <c r="DE127" s="298"/>
      <c r="DF127" s="298"/>
      <c r="DG127" s="298"/>
      <c r="DH127" s="298"/>
      <c r="DI127" s="1"/>
    </row>
    <row r="128" spans="1:113" ht="15.75" customHeight="1" x14ac:dyDescent="0.3">
      <c r="A128" s="295" t="s">
        <v>263</v>
      </c>
      <c r="B128" s="1"/>
      <c r="C128" s="1"/>
      <c r="D128" s="1"/>
      <c r="E128" s="1"/>
      <c r="F128" s="1"/>
      <c r="G128" s="1"/>
      <c r="H128" s="1"/>
      <c r="I128" s="1"/>
      <c r="J128" s="1"/>
      <c r="K128" s="299"/>
      <c r="L128" s="299"/>
      <c r="M128" s="299"/>
      <c r="N128" s="299" t="s">
        <v>204</v>
      </c>
      <c r="O128" s="1"/>
      <c r="P128" s="299"/>
      <c r="Q128" s="299"/>
      <c r="R128" s="299"/>
      <c r="S128" s="299"/>
      <c r="T128" s="299"/>
      <c r="U128" s="299"/>
      <c r="V128" s="299"/>
      <c r="W128" s="299"/>
      <c r="X128" s="299"/>
      <c r="Y128" s="299"/>
      <c r="Z128" s="299"/>
      <c r="AA128" s="369"/>
      <c r="AB128" s="311"/>
      <c r="AC128" s="311"/>
      <c r="AD128" s="311"/>
      <c r="AE128" s="311"/>
      <c r="AF128" s="311"/>
      <c r="AG128" s="311"/>
      <c r="AH128" s="311"/>
      <c r="AI128" s="311"/>
      <c r="AJ128" s="311"/>
      <c r="AK128" s="311"/>
      <c r="AL128" s="311"/>
      <c r="AM128" s="311"/>
      <c r="AN128" s="311"/>
      <c r="AO128" s="300"/>
      <c r="AP128" s="300"/>
      <c r="AQ128" s="300"/>
      <c r="AR128" s="301"/>
      <c r="AS128" s="301"/>
      <c r="AT128" s="301"/>
      <c r="AU128" s="301"/>
      <c r="AV128" s="301"/>
      <c r="AW128" s="301"/>
      <c r="AX128" s="301"/>
      <c r="AY128" s="301"/>
      <c r="AZ128" s="301"/>
      <c r="BA128" s="301"/>
      <c r="BB128" s="301"/>
      <c r="BC128" s="301"/>
      <c r="BD128" s="302"/>
      <c r="BE128" s="302"/>
      <c r="BF128" s="301"/>
      <c r="BG128" s="299" t="s">
        <v>204</v>
      </c>
      <c r="BH128" s="303"/>
      <c r="BI128" s="299"/>
      <c r="BJ128" s="299"/>
      <c r="BK128" s="299"/>
      <c r="BL128" s="299"/>
      <c r="BM128" s="299"/>
      <c r="BN128" s="299"/>
      <c r="BO128" s="299"/>
      <c r="BP128" s="299"/>
      <c r="BQ128" s="299"/>
      <c r="BR128" s="299"/>
      <c r="BS128" s="299"/>
      <c r="BT128" s="369"/>
      <c r="BU128" s="311"/>
      <c r="BV128" s="311"/>
      <c r="BW128" s="311"/>
      <c r="BX128" s="311"/>
      <c r="BY128" s="301"/>
      <c r="BZ128" s="301"/>
      <c r="CA128" s="301"/>
      <c r="CB128" s="301"/>
      <c r="CC128" s="301"/>
      <c r="CD128" s="301"/>
      <c r="CE128" s="301"/>
      <c r="CF128" s="301"/>
      <c r="CG128" s="301"/>
      <c r="CH128" s="301"/>
      <c r="CI128" s="301"/>
      <c r="CJ128" s="301"/>
      <c r="CK128" s="301"/>
      <c r="CL128" s="301"/>
      <c r="CM128" s="301"/>
      <c r="CN128" s="301"/>
      <c r="CO128" s="301"/>
      <c r="CP128" s="301"/>
      <c r="CQ128" s="370"/>
      <c r="CR128" s="309"/>
      <c r="CS128" s="309"/>
      <c r="CT128" s="371"/>
      <c r="CU128" s="309"/>
      <c r="CV128" s="309"/>
      <c r="CW128" s="301"/>
      <c r="CX128" s="301"/>
      <c r="CY128" s="321" t="s">
        <v>204</v>
      </c>
      <c r="CZ128" s="309"/>
      <c r="DA128" s="309"/>
      <c r="DB128" s="309"/>
      <c r="DC128" s="309"/>
      <c r="DD128" s="309"/>
      <c r="DE128" s="369"/>
      <c r="DF128" s="311"/>
      <c r="DG128" s="311"/>
      <c r="DH128" s="311"/>
      <c r="DI128" s="1"/>
    </row>
    <row r="129" spans="1:113" ht="16.5" customHeight="1" x14ac:dyDescent="0.3">
      <c r="A129" s="295" t="s">
        <v>264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304"/>
      <c r="AA129" s="368"/>
      <c r="AB129" s="313"/>
      <c r="AC129" s="313"/>
      <c r="AD129" s="313"/>
      <c r="AE129" s="313"/>
      <c r="AF129" s="313"/>
      <c r="AG129" s="313"/>
      <c r="AH129" s="313"/>
      <c r="AI129" s="313"/>
      <c r="AJ129" s="313"/>
      <c r="AK129" s="313"/>
      <c r="AL129" s="313"/>
      <c r="AM129" s="313"/>
      <c r="AN129" s="313"/>
      <c r="AO129" s="301"/>
      <c r="AP129" s="301"/>
      <c r="AQ129" s="301"/>
      <c r="AR129" s="301"/>
      <c r="AS129" s="301"/>
      <c r="AT129" s="301"/>
      <c r="AU129" s="301"/>
      <c r="AV129" s="301"/>
      <c r="AW129" s="301"/>
      <c r="AX129" s="301"/>
      <c r="AY129" s="301"/>
      <c r="AZ129" s="301"/>
      <c r="BA129" s="301"/>
      <c r="BB129" s="301"/>
      <c r="BC129" s="301"/>
      <c r="BD129" s="301"/>
      <c r="BE129" s="301"/>
      <c r="BF129" s="301"/>
      <c r="BG129" s="301"/>
      <c r="BH129" s="303"/>
      <c r="BI129" s="303"/>
      <c r="BJ129" s="303"/>
      <c r="BK129" s="303"/>
      <c r="BL129" s="303"/>
      <c r="BM129" s="303"/>
      <c r="BN129" s="303"/>
      <c r="BO129" s="303"/>
      <c r="BP129" s="303"/>
      <c r="BQ129" s="303"/>
      <c r="BR129" s="305"/>
      <c r="BS129" s="305"/>
      <c r="BT129" s="368"/>
      <c r="BU129" s="313"/>
      <c r="BV129" s="313"/>
      <c r="BW129" s="313"/>
      <c r="BX129" s="313"/>
      <c r="BY129" s="301"/>
      <c r="BZ129" s="301"/>
      <c r="CA129" s="301"/>
      <c r="CB129" s="301"/>
      <c r="CC129" s="301"/>
      <c r="CD129" s="301"/>
      <c r="CE129" s="301"/>
      <c r="CF129" s="301"/>
      <c r="CG129" s="301"/>
      <c r="CH129" s="301"/>
      <c r="CI129" s="301"/>
      <c r="CJ129" s="301"/>
      <c r="CK129" s="301"/>
      <c r="CL129" s="301"/>
      <c r="CM129" s="301"/>
      <c r="CN129" s="301"/>
      <c r="CO129" s="301"/>
      <c r="CP129" s="301"/>
      <c r="CQ129" s="370"/>
      <c r="CR129" s="309"/>
      <c r="CS129" s="309"/>
      <c r="CT129" s="371"/>
      <c r="CU129" s="309"/>
      <c r="CV129" s="309"/>
      <c r="CW129" s="301"/>
      <c r="CX129" s="301"/>
      <c r="CY129" s="303"/>
      <c r="CZ129" s="303"/>
      <c r="DA129" s="303"/>
      <c r="DB129" s="303"/>
      <c r="DC129" s="303"/>
      <c r="DD129" s="303"/>
      <c r="DE129" s="368"/>
      <c r="DF129" s="313"/>
      <c r="DG129" s="313"/>
      <c r="DH129" s="313"/>
      <c r="DI129" s="1"/>
    </row>
    <row r="130" spans="1:113" ht="18.75" customHeight="1" x14ac:dyDescent="0.3">
      <c r="A130" s="295" t="s">
        <v>265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301"/>
      <c r="AB130" s="301"/>
      <c r="AC130" s="301"/>
      <c r="AD130" s="301"/>
      <c r="AE130" s="301"/>
      <c r="AF130" s="301"/>
      <c r="AG130" s="301"/>
      <c r="AH130" s="301"/>
      <c r="AI130" s="301"/>
      <c r="AJ130" s="301"/>
      <c r="AK130" s="301"/>
      <c r="AL130" s="301"/>
      <c r="AM130" s="301"/>
      <c r="AN130" s="301"/>
      <c r="AO130" s="301"/>
      <c r="AP130" s="301"/>
      <c r="AQ130" s="301"/>
      <c r="AR130" s="301"/>
      <c r="AS130" s="301"/>
      <c r="AT130" s="301"/>
      <c r="AU130" s="301"/>
      <c r="AV130" s="301"/>
      <c r="AW130" s="301"/>
      <c r="AX130" s="301"/>
      <c r="AY130" s="301"/>
      <c r="AZ130" s="301"/>
      <c r="BA130" s="301"/>
      <c r="BB130" s="301"/>
      <c r="BC130" s="301"/>
      <c r="BD130" s="301"/>
      <c r="BE130" s="301"/>
      <c r="BF130" s="301"/>
      <c r="BG130" s="301"/>
      <c r="BH130" s="303"/>
      <c r="BI130" s="303"/>
      <c r="BJ130" s="303"/>
      <c r="BK130" s="303"/>
      <c r="BL130" s="303"/>
      <c r="BM130" s="303"/>
      <c r="BN130" s="303"/>
      <c r="BO130" s="303"/>
      <c r="BP130" s="303"/>
      <c r="BQ130" s="303"/>
      <c r="BR130" s="303"/>
      <c r="BS130" s="303"/>
      <c r="BT130" s="301"/>
      <c r="BU130" s="301"/>
      <c r="BV130" s="301"/>
      <c r="BW130" s="301"/>
      <c r="BX130" s="301"/>
      <c r="BY130" s="301"/>
      <c r="BZ130" s="301"/>
      <c r="CA130" s="301"/>
      <c r="CB130" s="301"/>
      <c r="CC130" s="301"/>
      <c r="CD130" s="301"/>
      <c r="CE130" s="301"/>
      <c r="CF130" s="301"/>
      <c r="CG130" s="301"/>
      <c r="CH130" s="301"/>
      <c r="CI130" s="301"/>
      <c r="CJ130" s="301"/>
      <c r="CK130" s="301"/>
      <c r="CL130" s="301"/>
      <c r="CM130" s="301"/>
      <c r="CN130" s="301"/>
      <c r="CO130" s="301"/>
      <c r="CP130" s="301"/>
      <c r="CQ130" s="372"/>
      <c r="CR130" s="309"/>
      <c r="CS130" s="309"/>
      <c r="CT130" s="371"/>
      <c r="CU130" s="309"/>
      <c r="CV130" s="309"/>
      <c r="CW130" s="301"/>
      <c r="CX130" s="301"/>
      <c r="CY130" s="303"/>
      <c r="CZ130" s="303"/>
      <c r="DA130" s="303"/>
      <c r="DB130" s="303"/>
      <c r="DC130" s="303"/>
      <c r="DD130" s="303"/>
      <c r="DE130" s="301"/>
      <c r="DF130" s="301"/>
      <c r="DG130" s="301"/>
      <c r="DH130" s="301"/>
      <c r="DI130" s="1"/>
    </row>
    <row r="131" spans="1:113" ht="14.25" customHeight="1" x14ac:dyDescent="0.3">
      <c r="A131" s="341"/>
      <c r="B131" s="309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301"/>
      <c r="AB131" s="301"/>
      <c r="AC131" s="301"/>
      <c r="AD131" s="301"/>
      <c r="AE131" s="301"/>
      <c r="AF131" s="301"/>
      <c r="AG131" s="301"/>
      <c r="AH131" s="301"/>
      <c r="AI131" s="301"/>
      <c r="AJ131" s="301"/>
      <c r="AK131" s="301"/>
      <c r="AL131" s="301"/>
      <c r="AM131" s="301"/>
      <c r="AN131" s="301"/>
      <c r="AO131" s="301"/>
      <c r="AP131" s="301"/>
      <c r="AQ131" s="301"/>
      <c r="AR131" s="301"/>
      <c r="AS131" s="301"/>
      <c r="AT131" s="301"/>
      <c r="AU131" s="301"/>
      <c r="AV131" s="301"/>
      <c r="AW131" s="301"/>
      <c r="AX131" s="301"/>
      <c r="AY131" s="301"/>
      <c r="AZ131" s="301"/>
      <c r="BA131" s="301"/>
      <c r="BB131" s="301"/>
      <c r="BC131" s="301"/>
      <c r="BD131" s="301"/>
      <c r="BE131" s="301"/>
      <c r="BF131" s="301"/>
      <c r="BG131" s="301"/>
      <c r="BH131" s="303"/>
      <c r="BI131" s="303"/>
      <c r="BJ131" s="303"/>
      <c r="BK131" s="303"/>
      <c r="BL131" s="303"/>
      <c r="BM131" s="303"/>
      <c r="BN131" s="303"/>
      <c r="BO131" s="303"/>
      <c r="BP131" s="303"/>
      <c r="BQ131" s="303"/>
      <c r="BR131" s="303"/>
      <c r="BS131" s="303"/>
      <c r="BT131" s="301"/>
      <c r="BU131" s="301"/>
      <c r="BV131" s="301"/>
      <c r="BW131" s="301"/>
      <c r="BX131" s="301"/>
      <c r="BY131" s="301"/>
      <c r="BZ131" s="301"/>
      <c r="CA131" s="301"/>
      <c r="CB131" s="301"/>
      <c r="CC131" s="301"/>
      <c r="CD131" s="301"/>
      <c r="CE131" s="301"/>
      <c r="CF131" s="301"/>
      <c r="CG131" s="301"/>
      <c r="CH131" s="301"/>
      <c r="CI131" s="301"/>
      <c r="CJ131" s="301"/>
      <c r="CK131" s="301"/>
      <c r="CL131" s="301"/>
      <c r="CM131" s="301"/>
      <c r="CN131" s="301"/>
      <c r="CO131" s="301"/>
      <c r="CP131" s="301"/>
      <c r="CQ131" s="370"/>
      <c r="CR131" s="309"/>
      <c r="CS131" s="309"/>
      <c r="CT131" s="371"/>
      <c r="CU131" s="309"/>
      <c r="CV131" s="309"/>
      <c r="CW131" s="301"/>
      <c r="CX131" s="301"/>
      <c r="CY131" s="303"/>
      <c r="CZ131" s="303"/>
      <c r="DA131" s="303"/>
      <c r="DB131" s="303"/>
      <c r="DC131" s="303"/>
      <c r="DD131" s="303"/>
      <c r="DE131" s="301"/>
      <c r="DF131" s="301"/>
      <c r="DG131" s="301"/>
      <c r="DH131" s="301"/>
      <c r="DI131" s="1"/>
    </row>
    <row r="132" spans="1:113" ht="15.75" customHeight="1" x14ac:dyDescent="0.3">
      <c r="A132" s="306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321" t="s">
        <v>205</v>
      </c>
      <c r="P132" s="309"/>
      <c r="Q132" s="309"/>
      <c r="R132" s="309"/>
      <c r="S132" s="309"/>
      <c r="T132" s="309"/>
      <c r="U132" s="309"/>
      <c r="V132" s="309"/>
      <c r="W132" s="309"/>
      <c r="X132" s="309"/>
      <c r="Y132" s="309"/>
      <c r="Z132" s="309"/>
      <c r="AA132" s="369"/>
      <c r="AB132" s="311"/>
      <c r="AC132" s="311"/>
      <c r="AD132" s="311"/>
      <c r="AE132" s="311"/>
      <c r="AF132" s="311"/>
      <c r="AG132" s="311"/>
      <c r="AH132" s="311"/>
      <c r="AI132" s="311"/>
      <c r="AJ132" s="311"/>
      <c r="AK132" s="311"/>
      <c r="AL132" s="311"/>
      <c r="AM132" s="311"/>
      <c r="AN132" s="311"/>
      <c r="AO132" s="300"/>
      <c r="AP132" s="300"/>
      <c r="AQ132" s="300"/>
      <c r="AR132" s="301"/>
      <c r="AS132" s="301"/>
      <c r="AT132" s="301"/>
      <c r="AU132" s="301"/>
      <c r="AV132" s="301"/>
      <c r="AW132" s="301"/>
      <c r="AX132" s="301"/>
      <c r="AY132" s="301"/>
      <c r="AZ132" s="301"/>
      <c r="BA132" s="301"/>
      <c r="BB132" s="301"/>
      <c r="BC132" s="301"/>
      <c r="BD132" s="301"/>
      <c r="BE132" s="301"/>
      <c r="BF132" s="301"/>
      <c r="BG132" s="301"/>
      <c r="BH132" s="321" t="s">
        <v>205</v>
      </c>
      <c r="BI132" s="309"/>
      <c r="BJ132" s="309"/>
      <c r="BK132" s="309"/>
      <c r="BL132" s="309"/>
      <c r="BM132" s="309"/>
      <c r="BN132" s="309"/>
      <c r="BO132" s="309"/>
      <c r="BP132" s="309"/>
      <c r="BQ132" s="309"/>
      <c r="BR132" s="309"/>
      <c r="BS132" s="309"/>
      <c r="BT132" s="369"/>
      <c r="BU132" s="311"/>
      <c r="BV132" s="311"/>
      <c r="BW132" s="311"/>
      <c r="BX132" s="311"/>
      <c r="BY132" s="301"/>
      <c r="BZ132" s="301"/>
      <c r="CA132" s="301"/>
      <c r="CB132" s="301"/>
      <c r="CC132" s="301"/>
      <c r="CD132" s="301"/>
      <c r="CE132" s="301"/>
      <c r="CF132" s="301"/>
      <c r="CG132" s="301"/>
      <c r="CH132" s="301"/>
      <c r="CI132" s="301"/>
      <c r="CJ132" s="301"/>
      <c r="CK132" s="301"/>
      <c r="CL132" s="301"/>
      <c r="CM132" s="301"/>
      <c r="CN132" s="301"/>
      <c r="CO132" s="301"/>
      <c r="CP132" s="301"/>
      <c r="CQ132" s="301"/>
      <c r="CR132" s="301"/>
      <c r="CS132" s="301"/>
      <c r="CT132" s="301"/>
      <c r="CU132" s="301"/>
      <c r="CV132" s="301"/>
      <c r="CW132" s="301"/>
      <c r="CX132" s="301"/>
      <c r="CY132" s="321" t="s">
        <v>205</v>
      </c>
      <c r="CZ132" s="309"/>
      <c r="DA132" s="309"/>
      <c r="DB132" s="309"/>
      <c r="DC132" s="309"/>
      <c r="DD132" s="309"/>
      <c r="DE132" s="369"/>
      <c r="DF132" s="311"/>
      <c r="DG132" s="311"/>
      <c r="DH132" s="311"/>
      <c r="DI132" s="1"/>
    </row>
    <row r="133" spans="1:113" ht="18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304"/>
      <c r="AA133" s="368"/>
      <c r="AB133" s="313"/>
      <c r="AC133" s="313"/>
      <c r="AD133" s="313"/>
      <c r="AE133" s="313"/>
      <c r="AF133" s="313"/>
      <c r="AG133" s="313"/>
      <c r="AH133" s="313"/>
      <c r="AI133" s="313"/>
      <c r="AJ133" s="313"/>
      <c r="AK133" s="313"/>
      <c r="AL133" s="313"/>
      <c r="AM133" s="313"/>
      <c r="AN133" s="313"/>
      <c r="AO133" s="301"/>
      <c r="AP133" s="301"/>
      <c r="AQ133" s="301"/>
      <c r="AR133" s="301"/>
      <c r="AS133" s="301"/>
      <c r="AT133" s="301"/>
      <c r="AU133" s="301"/>
      <c r="AV133" s="301"/>
      <c r="AW133" s="301"/>
      <c r="AX133" s="301"/>
      <c r="AY133" s="301"/>
      <c r="AZ133" s="301"/>
      <c r="BA133" s="301"/>
      <c r="BB133" s="301"/>
      <c r="BC133" s="301"/>
      <c r="BD133" s="301"/>
      <c r="BE133" s="301"/>
      <c r="BF133" s="301"/>
      <c r="BG133" s="301"/>
      <c r="BH133" s="303"/>
      <c r="BI133" s="303"/>
      <c r="BJ133" s="303"/>
      <c r="BK133" s="303"/>
      <c r="BL133" s="303"/>
      <c r="BM133" s="303"/>
      <c r="BN133" s="303"/>
      <c r="BO133" s="303"/>
      <c r="BP133" s="303"/>
      <c r="BQ133" s="303"/>
      <c r="BR133" s="303"/>
      <c r="BS133" s="305"/>
      <c r="BT133" s="368"/>
      <c r="BU133" s="313"/>
      <c r="BV133" s="313"/>
      <c r="BW133" s="313"/>
      <c r="BX133" s="313"/>
      <c r="BY133" s="301"/>
      <c r="BZ133" s="301"/>
      <c r="CA133" s="301"/>
      <c r="CB133" s="301"/>
      <c r="CC133" s="301"/>
      <c r="CD133" s="301"/>
      <c r="CE133" s="301"/>
      <c r="CF133" s="301"/>
      <c r="CG133" s="301"/>
      <c r="CH133" s="301"/>
      <c r="CI133" s="301"/>
      <c r="CJ133" s="301"/>
      <c r="CK133" s="301"/>
      <c r="CL133" s="301"/>
      <c r="CM133" s="301"/>
      <c r="CN133" s="301"/>
      <c r="CO133" s="301"/>
      <c r="CP133" s="301"/>
      <c r="CQ133" s="301"/>
      <c r="CR133" s="301"/>
      <c r="CS133" s="301"/>
      <c r="CT133" s="301"/>
      <c r="CU133" s="301"/>
      <c r="CV133" s="301"/>
      <c r="CW133" s="301"/>
      <c r="CX133" s="301"/>
      <c r="CY133" s="303"/>
      <c r="CZ133" s="303"/>
      <c r="DA133" s="303"/>
      <c r="DB133" s="303"/>
      <c r="DC133" s="303"/>
      <c r="DD133" s="303"/>
      <c r="DE133" s="368"/>
      <c r="DF133" s="313"/>
      <c r="DG133" s="313"/>
      <c r="DH133" s="313"/>
      <c r="DI133" s="1"/>
    </row>
    <row r="134" spans="1:113" ht="18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303"/>
      <c r="BI134" s="303"/>
      <c r="BJ134" s="303"/>
      <c r="BK134" s="303"/>
      <c r="BL134" s="303"/>
      <c r="BM134" s="303"/>
      <c r="BN134" s="303"/>
      <c r="BO134" s="303"/>
      <c r="BP134" s="303"/>
      <c r="BQ134" s="303"/>
      <c r="BR134" s="303"/>
      <c r="BS134" s="303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303"/>
      <c r="CZ134" s="303"/>
      <c r="DA134" s="303"/>
      <c r="DB134" s="303"/>
      <c r="DC134" s="303"/>
      <c r="DD134" s="303"/>
      <c r="DE134" s="1"/>
      <c r="DF134" s="1"/>
      <c r="DG134" s="1"/>
      <c r="DH134" s="1"/>
      <c r="DI134" s="1"/>
    </row>
    <row r="135" spans="1:113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</row>
    <row r="136" spans="1:113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</row>
    <row r="137" spans="1:113" ht="15.75" customHeight="1" x14ac:dyDescent="0.25">
      <c r="H137" s="1"/>
      <c r="I137" s="1"/>
      <c r="J137" s="1"/>
      <c r="L137" s="1"/>
      <c r="M137" s="1"/>
      <c r="N137" s="1"/>
      <c r="P137" s="1"/>
      <c r="Q137" s="1"/>
      <c r="R137" s="1"/>
    </row>
    <row r="138" spans="1:113" ht="15.75" customHeight="1" x14ac:dyDescent="0.25">
      <c r="H138" s="1"/>
      <c r="I138" s="1"/>
      <c r="J138" s="1"/>
      <c r="L138" s="1"/>
      <c r="M138" s="1"/>
      <c r="N138" s="1"/>
      <c r="P138" s="1"/>
      <c r="Q138" s="1"/>
      <c r="R138" s="1"/>
    </row>
    <row r="139" spans="1:113" ht="15.75" customHeight="1" x14ac:dyDescent="0.25">
      <c r="H139" s="1"/>
      <c r="I139" s="1"/>
      <c r="J139" s="1"/>
      <c r="L139" s="1"/>
      <c r="M139" s="1"/>
      <c r="N139" s="1"/>
      <c r="P139" s="1"/>
      <c r="Q139" s="1"/>
      <c r="R139" s="1"/>
    </row>
    <row r="140" spans="1:113" ht="15.75" customHeight="1" x14ac:dyDescent="0.25">
      <c r="H140" s="1"/>
      <c r="I140" s="1"/>
      <c r="J140" s="1"/>
      <c r="L140" s="1"/>
      <c r="M140" s="1"/>
      <c r="N140" s="1"/>
      <c r="P140" s="1"/>
      <c r="Q140" s="1"/>
      <c r="R140" s="1"/>
    </row>
    <row r="141" spans="1:113" ht="15.75" customHeight="1" x14ac:dyDescent="0.25">
      <c r="H141" s="1"/>
      <c r="I141" s="1"/>
      <c r="J141" s="1"/>
      <c r="L141" s="1"/>
      <c r="M141" s="1"/>
      <c r="N141" s="1"/>
      <c r="P141" s="1"/>
      <c r="Q141" s="1"/>
      <c r="R141" s="1"/>
    </row>
    <row r="142" spans="1:113" ht="15.75" customHeight="1" x14ac:dyDescent="0.25">
      <c r="H142" s="1"/>
      <c r="I142" s="1"/>
      <c r="J142" s="1"/>
      <c r="L142" s="1"/>
      <c r="M142" s="1"/>
      <c r="N142" s="1"/>
      <c r="P142" s="1"/>
      <c r="Q142" s="1"/>
      <c r="R142" s="1"/>
    </row>
    <row r="143" spans="1:113" ht="15.75" customHeight="1" x14ac:dyDescent="0.25">
      <c r="H143" s="1"/>
      <c r="I143" s="1"/>
      <c r="J143" s="1"/>
      <c r="L143" s="1"/>
      <c r="M143" s="1"/>
      <c r="N143" s="1"/>
      <c r="P143" s="1"/>
      <c r="Q143" s="1"/>
      <c r="R143" s="1"/>
    </row>
    <row r="144" spans="1:113" ht="15.75" customHeight="1" x14ac:dyDescent="0.25">
      <c r="H144" s="1"/>
      <c r="I144" s="1"/>
      <c r="J144" s="1"/>
      <c r="L144" s="1"/>
      <c r="M144" s="1"/>
      <c r="N144" s="1"/>
      <c r="P144" s="1"/>
      <c r="Q144" s="1"/>
      <c r="R144" s="1"/>
    </row>
    <row r="145" spans="8:18" ht="15.75" customHeight="1" x14ac:dyDescent="0.25">
      <c r="H145" s="1"/>
      <c r="I145" s="1"/>
      <c r="J145" s="1"/>
      <c r="L145" s="1"/>
      <c r="M145" s="1"/>
      <c r="N145" s="1"/>
      <c r="P145" s="1"/>
      <c r="Q145" s="1"/>
      <c r="R145" s="1"/>
    </row>
    <row r="146" spans="8:18" ht="15.75" customHeight="1" x14ac:dyDescent="0.25">
      <c r="H146" s="1"/>
      <c r="I146" s="1"/>
      <c r="J146" s="1"/>
      <c r="L146" s="1"/>
      <c r="M146" s="1"/>
      <c r="N146" s="1"/>
      <c r="P146" s="1"/>
      <c r="Q146" s="1"/>
      <c r="R146" s="1"/>
    </row>
    <row r="147" spans="8:18" ht="15.75" customHeight="1" x14ac:dyDescent="0.25">
      <c r="H147" s="1"/>
      <c r="I147" s="1"/>
      <c r="J147" s="1"/>
      <c r="L147" s="1"/>
      <c r="M147" s="1"/>
      <c r="N147" s="1"/>
      <c r="P147" s="1"/>
      <c r="Q147" s="1"/>
      <c r="R147" s="1"/>
    </row>
    <row r="148" spans="8:18" ht="15.75" customHeight="1" x14ac:dyDescent="0.25">
      <c r="H148" s="1"/>
      <c r="I148" s="1"/>
      <c r="J148" s="1"/>
      <c r="L148" s="1"/>
      <c r="M148" s="1"/>
      <c r="N148" s="1"/>
      <c r="P148" s="1"/>
      <c r="Q148" s="1"/>
      <c r="R148" s="1"/>
    </row>
    <row r="149" spans="8:18" ht="15.75" customHeight="1" x14ac:dyDescent="0.25">
      <c r="H149" s="1"/>
      <c r="I149" s="1"/>
      <c r="J149" s="1"/>
      <c r="L149" s="1"/>
      <c r="M149" s="1"/>
      <c r="N149" s="1"/>
      <c r="P149" s="1"/>
      <c r="Q149" s="1"/>
      <c r="R149" s="1"/>
    </row>
    <row r="150" spans="8:18" ht="15.75" customHeight="1" x14ac:dyDescent="0.25">
      <c r="H150" s="1"/>
      <c r="I150" s="1"/>
      <c r="J150" s="1"/>
      <c r="L150" s="1"/>
      <c r="M150" s="1"/>
      <c r="N150" s="1"/>
      <c r="P150" s="1"/>
      <c r="Q150" s="1"/>
      <c r="R150" s="1"/>
    </row>
    <row r="151" spans="8:18" ht="15.75" customHeight="1" x14ac:dyDescent="0.25">
      <c r="H151" s="1"/>
      <c r="I151" s="1"/>
      <c r="J151" s="1"/>
      <c r="L151" s="1"/>
      <c r="M151" s="1"/>
      <c r="N151" s="1"/>
      <c r="P151" s="1"/>
      <c r="Q151" s="1"/>
      <c r="R151" s="1"/>
    </row>
    <row r="152" spans="8:18" ht="15.75" customHeight="1" x14ac:dyDescent="0.25">
      <c r="H152" s="1"/>
      <c r="I152" s="1"/>
      <c r="J152" s="1"/>
      <c r="L152" s="1"/>
      <c r="M152" s="1"/>
      <c r="N152" s="1"/>
      <c r="P152" s="1"/>
      <c r="Q152" s="1"/>
      <c r="R152" s="1"/>
    </row>
    <row r="153" spans="8:18" ht="15.75" customHeight="1" x14ac:dyDescent="0.25">
      <c r="H153" s="1"/>
      <c r="I153" s="1"/>
      <c r="J153" s="1"/>
      <c r="L153" s="1"/>
      <c r="M153" s="1"/>
      <c r="N153" s="1"/>
      <c r="P153" s="1"/>
      <c r="Q153" s="1"/>
      <c r="R153" s="1"/>
    </row>
    <row r="154" spans="8:18" ht="15.75" customHeight="1" x14ac:dyDescent="0.25">
      <c r="H154" s="1"/>
      <c r="I154" s="1"/>
      <c r="J154" s="1"/>
      <c r="L154" s="1"/>
      <c r="M154" s="1"/>
      <c r="N154" s="1"/>
      <c r="P154" s="1"/>
      <c r="Q154" s="1"/>
      <c r="R154" s="1"/>
    </row>
    <row r="155" spans="8:18" ht="15.75" customHeight="1" x14ac:dyDescent="0.25">
      <c r="H155" s="1"/>
      <c r="I155" s="1"/>
      <c r="J155" s="1"/>
      <c r="L155" s="1"/>
      <c r="M155" s="1"/>
      <c r="N155" s="1"/>
      <c r="P155" s="1"/>
      <c r="Q155" s="1"/>
      <c r="R155" s="1"/>
    </row>
    <row r="156" spans="8:18" ht="15.75" customHeight="1" x14ac:dyDescent="0.25">
      <c r="H156" s="1"/>
      <c r="I156" s="1"/>
      <c r="J156" s="1"/>
      <c r="L156" s="1"/>
      <c r="M156" s="1"/>
      <c r="N156" s="1"/>
      <c r="P156" s="1"/>
      <c r="Q156" s="1"/>
      <c r="R156" s="1"/>
    </row>
    <row r="157" spans="8:18" ht="15.75" customHeight="1" x14ac:dyDescent="0.25">
      <c r="H157" s="1"/>
      <c r="I157" s="1"/>
      <c r="J157" s="1"/>
      <c r="K157" s="307">
        <f>SUM(I157:J157)</f>
        <v>0</v>
      </c>
      <c r="L157" s="1"/>
      <c r="M157" s="1"/>
      <c r="N157" s="1"/>
      <c r="P157" s="1"/>
      <c r="Q157" s="1"/>
      <c r="R157" s="1"/>
    </row>
    <row r="158" spans="8:18" ht="15.75" customHeight="1" x14ac:dyDescent="0.25">
      <c r="H158" s="1"/>
      <c r="I158" s="1"/>
      <c r="J158" s="1"/>
      <c r="L158" s="1"/>
      <c r="M158" s="1"/>
      <c r="N158" s="1"/>
      <c r="P158" s="1"/>
      <c r="Q158" s="1"/>
      <c r="R158" s="1"/>
    </row>
    <row r="159" spans="8:18" ht="15.75" customHeight="1" x14ac:dyDescent="0.25">
      <c r="H159" s="1"/>
      <c r="I159" s="1"/>
      <c r="J159" s="1"/>
      <c r="L159" s="1"/>
      <c r="M159" s="1"/>
      <c r="N159" s="1"/>
      <c r="P159" s="1"/>
      <c r="Q159" s="1"/>
      <c r="R159" s="1"/>
    </row>
    <row r="160" spans="8:18" ht="15.75" customHeight="1" x14ac:dyDescent="0.25"/>
    <row r="161" spans="10:23" ht="15.75" customHeight="1" x14ac:dyDescent="0.25"/>
    <row r="162" spans="10:23" ht="15.75" customHeight="1" x14ac:dyDescent="0.25"/>
    <row r="163" spans="10:23" ht="15.75" customHeight="1" x14ac:dyDescent="0.25"/>
    <row r="164" spans="10:23" ht="15.75" customHeight="1" x14ac:dyDescent="0.25"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0:23" ht="15.75" customHeight="1" x14ac:dyDescent="0.25"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0:23" ht="15.75" customHeight="1" x14ac:dyDescent="0.25"/>
    <row r="167" spans="10:23" ht="15.75" customHeight="1" x14ac:dyDescent="0.25"/>
    <row r="168" spans="10:23" ht="15.75" customHeight="1" x14ac:dyDescent="0.25"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0:23" ht="15.75" customHeight="1" x14ac:dyDescent="0.25"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0:23" ht="15.75" customHeight="1" x14ac:dyDescent="0.25"/>
    <row r="171" spans="10:23" ht="15.75" customHeight="1" x14ac:dyDescent="0.25"/>
    <row r="172" spans="10:23" ht="15.75" customHeight="1" x14ac:dyDescent="0.25"/>
    <row r="173" spans="10:23" ht="15.75" customHeight="1" x14ac:dyDescent="0.25"/>
    <row r="174" spans="10:23" ht="15.75" customHeight="1" x14ac:dyDescent="0.25"/>
    <row r="175" spans="10:23" ht="15.75" customHeight="1" x14ac:dyDescent="0.25"/>
    <row r="176" spans="10:23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44">
    <mergeCell ref="G5:Q5"/>
    <mergeCell ref="E7:AN7"/>
    <mergeCell ref="BX4:CJ4"/>
    <mergeCell ref="A5:F5"/>
    <mergeCell ref="CW5:DB5"/>
    <mergeCell ref="A7:A10"/>
    <mergeCell ref="D7:D10"/>
    <mergeCell ref="CW7:DD7"/>
    <mergeCell ref="AC8:AN8"/>
    <mergeCell ref="DA9:DD9"/>
    <mergeCell ref="CS9:CV9"/>
    <mergeCell ref="CW9:CZ9"/>
    <mergeCell ref="BQ9:BT9"/>
    <mergeCell ref="BU9:BX9"/>
    <mergeCell ref="BY9:CB9"/>
    <mergeCell ref="CC9:CF9"/>
    <mergeCell ref="CG9:CJ9"/>
    <mergeCell ref="CK9:CN9"/>
    <mergeCell ref="CO9:CR9"/>
    <mergeCell ref="B7:B10"/>
    <mergeCell ref="C7:C10"/>
    <mergeCell ref="BY7:CJ7"/>
    <mergeCell ref="CK7:CV7"/>
    <mergeCell ref="AS9:AV9"/>
    <mergeCell ref="DG4:DH4"/>
    <mergeCell ref="DE7:DG9"/>
    <mergeCell ref="DH7:DH10"/>
    <mergeCell ref="E8:P8"/>
    <mergeCell ref="Q8:AB8"/>
    <mergeCell ref="BX5:CJ5"/>
    <mergeCell ref="BY8:CJ8"/>
    <mergeCell ref="CK8:CV8"/>
    <mergeCell ref="CW8:DD8"/>
    <mergeCell ref="AO7:AZ8"/>
    <mergeCell ref="BA7:BX7"/>
    <mergeCell ref="BA8:BH8"/>
    <mergeCell ref="BI8:BP8"/>
    <mergeCell ref="BQ8:BX8"/>
    <mergeCell ref="BI9:BL9"/>
    <mergeCell ref="BM9:BP9"/>
    <mergeCell ref="M9:P9"/>
    <mergeCell ref="Q9:T9"/>
    <mergeCell ref="U9:X9"/>
    <mergeCell ref="Y9:AB9"/>
    <mergeCell ref="AC9:AF9"/>
    <mergeCell ref="AG9:AJ9"/>
    <mergeCell ref="AK9:AN9"/>
    <mergeCell ref="AO9:AR9"/>
    <mergeCell ref="AW9:AZ9"/>
    <mergeCell ref="BA9:BD9"/>
    <mergeCell ref="BE9:BH9"/>
    <mergeCell ref="E9:H9"/>
    <mergeCell ref="I9:L9"/>
    <mergeCell ref="A11:A12"/>
    <mergeCell ref="B11:B12"/>
    <mergeCell ref="C11:C12"/>
    <mergeCell ref="B13:B14"/>
    <mergeCell ref="C13:C14"/>
    <mergeCell ref="A13:A14"/>
    <mergeCell ref="B35:B36"/>
    <mergeCell ref="C35:C36"/>
    <mergeCell ref="A31:A32"/>
    <mergeCell ref="B31:B32"/>
    <mergeCell ref="C31:C32"/>
    <mergeCell ref="A33:A34"/>
    <mergeCell ref="B33:B34"/>
    <mergeCell ref="C33:C34"/>
    <mergeCell ref="A37:C38"/>
    <mergeCell ref="A59:A60"/>
    <mergeCell ref="A61:A62"/>
    <mergeCell ref="A63:A64"/>
    <mergeCell ref="A65:A66"/>
    <mergeCell ref="A35:A36"/>
    <mergeCell ref="A39:A40"/>
    <mergeCell ref="A41:A42"/>
    <mergeCell ref="A43:A44"/>
    <mergeCell ref="A45:A46"/>
    <mergeCell ref="A47:A48"/>
    <mergeCell ref="A49:A50"/>
    <mergeCell ref="B65:B66"/>
    <mergeCell ref="C65:C66"/>
    <mergeCell ref="B57:B58"/>
    <mergeCell ref="B59:B60"/>
    <mergeCell ref="C59:C60"/>
    <mergeCell ref="B61:B62"/>
    <mergeCell ref="C61:C62"/>
    <mergeCell ref="B63:B64"/>
    <mergeCell ref="C63:C64"/>
    <mergeCell ref="DE133:DH133"/>
    <mergeCell ref="O132:Z132"/>
    <mergeCell ref="AA132:AN132"/>
    <mergeCell ref="BH132:BS132"/>
    <mergeCell ref="BT132:BX132"/>
    <mergeCell ref="AA133:AN133"/>
    <mergeCell ref="BT133:BX133"/>
    <mergeCell ref="AA128:AN128"/>
    <mergeCell ref="AA129:AN129"/>
    <mergeCell ref="BT129:BX129"/>
    <mergeCell ref="CQ129:CS129"/>
    <mergeCell ref="CT129:CV129"/>
    <mergeCell ref="DE129:DH129"/>
    <mergeCell ref="CT130:CV130"/>
    <mergeCell ref="BT128:BX128"/>
    <mergeCell ref="CQ128:CS128"/>
    <mergeCell ref="CT128:CV128"/>
    <mergeCell ref="CY128:DD128"/>
    <mergeCell ref="DE128:DH128"/>
    <mergeCell ref="CQ130:CS130"/>
    <mergeCell ref="CQ131:CS131"/>
    <mergeCell ref="CT131:CV131"/>
    <mergeCell ref="CY132:DD132"/>
    <mergeCell ref="DE132:DH132"/>
    <mergeCell ref="B71:B72"/>
    <mergeCell ref="C71:C72"/>
    <mergeCell ref="A67:A68"/>
    <mergeCell ref="B67:B68"/>
    <mergeCell ref="C67:C68"/>
    <mergeCell ref="A69:A70"/>
    <mergeCell ref="B69:B70"/>
    <mergeCell ref="C69:C70"/>
    <mergeCell ref="A71:A72"/>
    <mergeCell ref="B77:B78"/>
    <mergeCell ref="C77:C78"/>
    <mergeCell ref="A73:A74"/>
    <mergeCell ref="B73:B74"/>
    <mergeCell ref="C73:C74"/>
    <mergeCell ref="A75:A76"/>
    <mergeCell ref="B75:B76"/>
    <mergeCell ref="C75:C76"/>
    <mergeCell ref="A77:A78"/>
    <mergeCell ref="B83:B84"/>
    <mergeCell ref="C83:C84"/>
    <mergeCell ref="A79:A80"/>
    <mergeCell ref="B79:B80"/>
    <mergeCell ref="C79:C80"/>
    <mergeCell ref="A81:A82"/>
    <mergeCell ref="B81:B82"/>
    <mergeCell ref="C81:C82"/>
    <mergeCell ref="A83:A84"/>
    <mergeCell ref="B51:B52"/>
    <mergeCell ref="C51:C52"/>
    <mergeCell ref="A51:A52"/>
    <mergeCell ref="A53:A54"/>
    <mergeCell ref="B53:B54"/>
    <mergeCell ref="C53:C54"/>
    <mergeCell ref="B55:B56"/>
    <mergeCell ref="C55:C56"/>
    <mergeCell ref="C57:C58"/>
    <mergeCell ref="A55:A56"/>
    <mergeCell ref="A57:A58"/>
    <mergeCell ref="B45:B46"/>
    <mergeCell ref="B47:B48"/>
    <mergeCell ref="B49:B50"/>
    <mergeCell ref="B39:B40"/>
    <mergeCell ref="C39:C40"/>
    <mergeCell ref="B41:B42"/>
    <mergeCell ref="C41:C42"/>
    <mergeCell ref="B43:B44"/>
    <mergeCell ref="C43:C44"/>
    <mergeCell ref="C45:C46"/>
    <mergeCell ref="C47:C48"/>
    <mergeCell ref="C49:C50"/>
    <mergeCell ref="A15:A16"/>
    <mergeCell ref="B15:B16"/>
    <mergeCell ref="C15:C16"/>
    <mergeCell ref="A17:A18"/>
    <mergeCell ref="B17:B18"/>
    <mergeCell ref="C17:C18"/>
    <mergeCell ref="B23:B24"/>
    <mergeCell ref="C23:C24"/>
    <mergeCell ref="A19:A20"/>
    <mergeCell ref="B19:B20"/>
    <mergeCell ref="C19:C20"/>
    <mergeCell ref="A21:A22"/>
    <mergeCell ref="B21:B22"/>
    <mergeCell ref="C21:C22"/>
    <mergeCell ref="A23:A24"/>
    <mergeCell ref="B29:B30"/>
    <mergeCell ref="C29:C30"/>
    <mergeCell ref="A25:A26"/>
    <mergeCell ref="B25:B26"/>
    <mergeCell ref="C25:C26"/>
    <mergeCell ref="A27:A28"/>
    <mergeCell ref="B27:B28"/>
    <mergeCell ref="C27:C28"/>
    <mergeCell ref="A29:A30"/>
    <mergeCell ref="B89:B90"/>
    <mergeCell ref="C89:C90"/>
    <mergeCell ref="A85:A86"/>
    <mergeCell ref="B85:B86"/>
    <mergeCell ref="C85:C86"/>
    <mergeCell ref="A87:A88"/>
    <mergeCell ref="B87:B88"/>
    <mergeCell ref="C87:C88"/>
    <mergeCell ref="A89:A90"/>
    <mergeCell ref="B95:B96"/>
    <mergeCell ref="C95:C96"/>
    <mergeCell ref="A91:A92"/>
    <mergeCell ref="B91:B92"/>
    <mergeCell ref="C91:C92"/>
    <mergeCell ref="A93:A94"/>
    <mergeCell ref="B93:B94"/>
    <mergeCell ref="C93:C94"/>
    <mergeCell ref="A95:A96"/>
    <mergeCell ref="B101:B102"/>
    <mergeCell ref="C101:C102"/>
    <mergeCell ref="A97:A98"/>
    <mergeCell ref="B97:B98"/>
    <mergeCell ref="C97:C98"/>
    <mergeCell ref="A99:A100"/>
    <mergeCell ref="B99:B100"/>
    <mergeCell ref="C99:C100"/>
    <mergeCell ref="A101:A102"/>
    <mergeCell ref="B107:B108"/>
    <mergeCell ref="C107:C108"/>
    <mergeCell ref="A103:A104"/>
    <mergeCell ref="B103:B104"/>
    <mergeCell ref="C103:C104"/>
    <mergeCell ref="A105:A106"/>
    <mergeCell ref="B105:B106"/>
    <mergeCell ref="C105:C106"/>
    <mergeCell ref="A107:A108"/>
    <mergeCell ref="A131:B131"/>
    <mergeCell ref="B113:B114"/>
    <mergeCell ref="C113:C114"/>
    <mergeCell ref="A109:A110"/>
    <mergeCell ref="B109:B110"/>
    <mergeCell ref="C109:C110"/>
    <mergeCell ref="A111:A112"/>
    <mergeCell ref="B111:B112"/>
    <mergeCell ref="C111:C112"/>
    <mergeCell ref="A113:A114"/>
    <mergeCell ref="A122:C123"/>
    <mergeCell ref="A124:B125"/>
    <mergeCell ref="C124:C125"/>
    <mergeCell ref="A115:A116"/>
    <mergeCell ref="B115:B116"/>
    <mergeCell ref="C115:C116"/>
    <mergeCell ref="A117:A118"/>
    <mergeCell ref="B117:B118"/>
    <mergeCell ref="C117:C118"/>
    <mergeCell ref="A119:A120"/>
    <mergeCell ref="B119:B120"/>
    <mergeCell ref="C119:C120"/>
  </mergeCells>
  <conditionalFormatting sqref="H11:H36 L11:L36 P11:P36 T11:T36 X11:X36 AB11:AB36 AF11:AF36 AJ11:AJ36 AN11:AN36 AR11:AR36 AV11:AV36 AZ11:AZ36 BD11:BD36 BH11:BH36 BL11:BL36 BP11:BP36 BT11:BT36 BX11:BX36 CB11:CB36 CF11:CF36 CJ11:CJ36 CN11:CN36 CR11:CR36 CV11:CV36 CZ11:CZ36 DD11:DH36 DD39:DH40 H39:H120 L39:L120 P39:P120 T39:T120 X39:X120 AB39:AB120 AF39:AF120 AJ39:AJ120 AN39:AN120 AR39:AR120 AV39:AV120 AZ39:AZ120 BD39:BD120 BH39:BH120 BL39:BL120 BP39:BP120 BT39:BT120 BX39:BX120 CB39:CB120 CF39:CF120 CJ39:CJ120 CN39:CN120 CR39:CR120 CV39:CV120 CZ39:CZ120 DD41:DD120 DH41:DH120 DE41:DG121">
    <cfRule type="cellIs" dxfId="0" priority="1" operator="notEqual">
      <formula>0</formula>
    </cfRule>
  </conditionalFormatting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EB 01</vt:lpstr>
      <vt:lpstr>EB 04</vt:lpstr>
      <vt:lpstr>'EB 01'!Excel_BuiltIn__FilterDatabase</vt:lpstr>
      <vt:lpstr>'EB 01'!Excel_BuiltIn_Print_Area</vt:lpstr>
      <vt:lpstr>'EB 04'!Excel_BuiltIn_Print_Area</vt:lpstr>
      <vt:lpstr>'EB 04'!Excel_BuiltIn_Print_Titles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cecytez</dc:creator>
  <cp:lastModifiedBy>pc</cp:lastModifiedBy>
  <dcterms:created xsi:type="dcterms:W3CDTF">2013-01-28T19:39:06Z</dcterms:created>
  <dcterms:modified xsi:type="dcterms:W3CDTF">2023-12-12T18:09:27Z</dcterms:modified>
</cp:coreProperties>
</file>